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000" windowHeight="7740"/>
  </bookViews>
  <sheets>
    <sheet name="Arkusz4" sheetId="4" r:id="rId1"/>
  </sheets>
  <calcPr calcId="114210"/>
</workbook>
</file>

<file path=xl/calcChain.xml><?xml version="1.0" encoding="utf-8"?>
<calcChain xmlns="http://schemas.openxmlformats.org/spreadsheetml/2006/main">
  <c r="C108" i="4"/>
  <c r="D108"/>
  <c r="E108"/>
  <c r="F108"/>
  <c r="G108"/>
  <c r="H8"/>
  <c r="H9"/>
  <c r="H12"/>
  <c r="H13"/>
  <c r="H15"/>
  <c r="H19"/>
  <c r="H20"/>
  <c r="H21"/>
  <c r="H26"/>
  <c r="H28"/>
  <c r="H29"/>
  <c r="H30"/>
  <c r="H31"/>
  <c r="H32"/>
  <c r="H34"/>
  <c r="H35"/>
  <c r="H37"/>
  <c r="H39"/>
  <c r="H40"/>
  <c r="H41"/>
  <c r="H42"/>
  <c r="H43"/>
  <c r="H44"/>
  <c r="H45"/>
  <c r="H46"/>
  <c r="H48"/>
  <c r="H49"/>
  <c r="H51"/>
  <c r="H52"/>
  <c r="H53"/>
  <c r="H54"/>
  <c r="H55"/>
  <c r="H56"/>
  <c r="H57"/>
  <c r="H58"/>
  <c r="H59"/>
  <c r="H60"/>
  <c r="H62"/>
  <c r="H63"/>
  <c r="H64"/>
  <c r="H70"/>
  <c r="H73"/>
  <c r="H74"/>
  <c r="H75"/>
  <c r="H80"/>
  <c r="H81"/>
  <c r="H82"/>
  <c r="H83"/>
  <c r="H84"/>
  <c r="H85"/>
  <c r="H86"/>
  <c r="H87"/>
  <c r="H88"/>
  <c r="H90"/>
  <c r="H91"/>
  <c r="H92"/>
  <c r="H94"/>
  <c r="H95"/>
  <c r="H96"/>
  <c r="H97"/>
  <c r="H99"/>
  <c r="H100"/>
  <c r="H101"/>
  <c r="H102"/>
  <c r="H105"/>
  <c r="H108"/>
  <c r="I5"/>
  <c r="I8"/>
  <c r="I9"/>
  <c r="I12"/>
  <c r="I13"/>
  <c r="I14"/>
  <c r="I19"/>
  <c r="I20"/>
  <c r="I21"/>
  <c r="I29"/>
  <c r="I31"/>
  <c r="I34"/>
  <c r="I35"/>
  <c r="I37"/>
  <c r="I38"/>
  <c r="I39"/>
  <c r="I40"/>
  <c r="I42"/>
  <c r="I44"/>
  <c r="I45"/>
  <c r="I47"/>
  <c r="I48"/>
  <c r="I49"/>
  <c r="I52"/>
  <c r="I53"/>
  <c r="I55"/>
  <c r="I59"/>
  <c r="I62"/>
  <c r="I63"/>
  <c r="I64"/>
  <c r="I66"/>
  <c r="I67"/>
  <c r="I68"/>
  <c r="I69"/>
  <c r="I70"/>
  <c r="I71"/>
  <c r="I74"/>
  <c r="I77"/>
  <c r="I79"/>
  <c r="I81"/>
  <c r="I83"/>
  <c r="I84"/>
  <c r="I86"/>
  <c r="I87"/>
  <c r="I88"/>
  <c r="I90"/>
  <c r="I91"/>
  <c r="I92"/>
  <c r="I94"/>
  <c r="I95"/>
  <c r="I96"/>
  <c r="I97"/>
  <c r="I98"/>
  <c r="I99"/>
  <c r="I100"/>
  <c r="I101"/>
  <c r="I102"/>
  <c r="I105"/>
  <c r="I107"/>
  <c r="I10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K108"/>
  <c r="L108"/>
  <c r="M108"/>
  <c r="I6"/>
  <c r="I7"/>
  <c r="I10"/>
  <c r="I11"/>
  <c r="I15"/>
  <c r="I16"/>
  <c r="I17"/>
  <c r="I18"/>
  <c r="I22"/>
  <c r="I23"/>
  <c r="I24"/>
  <c r="I25"/>
  <c r="I26"/>
  <c r="I27"/>
  <c r="I28"/>
  <c r="I30"/>
  <c r="I32"/>
  <c r="I33"/>
  <c r="I36"/>
  <c r="I41"/>
  <c r="I43"/>
  <c r="I46"/>
  <c r="I50"/>
  <c r="I51"/>
  <c r="I54"/>
  <c r="I56"/>
  <c r="I57"/>
  <c r="I58"/>
  <c r="I60"/>
  <c r="I61"/>
  <c r="I65"/>
  <c r="I72"/>
  <c r="I73"/>
  <c r="I75"/>
  <c r="I76"/>
  <c r="I78"/>
  <c r="I80"/>
  <c r="I82"/>
  <c r="I85"/>
  <c r="I89"/>
  <c r="I93"/>
  <c r="I103"/>
  <c r="I104"/>
  <c r="I106"/>
  <c r="H6"/>
  <c r="H7"/>
  <c r="H10"/>
  <c r="H11"/>
  <c r="H14"/>
  <c r="H16"/>
  <c r="H17"/>
  <c r="H18"/>
  <c r="H22"/>
  <c r="H23"/>
  <c r="H24"/>
  <c r="H25"/>
  <c r="H27"/>
  <c r="H33"/>
  <c r="H36"/>
  <c r="H38"/>
  <c r="H47"/>
  <c r="H50"/>
  <c r="H61"/>
  <c r="H65"/>
  <c r="H66"/>
  <c r="H67"/>
  <c r="H68"/>
  <c r="H69"/>
  <c r="H71"/>
  <c r="H72"/>
  <c r="H76"/>
  <c r="H77"/>
  <c r="H78"/>
  <c r="H79"/>
  <c r="H89"/>
  <c r="H93"/>
  <c r="H98"/>
  <c r="H103"/>
  <c r="H104"/>
  <c r="H106"/>
  <c r="H107"/>
  <c r="H5"/>
  <c r="B108"/>
</calcChain>
</file>

<file path=xl/sharedStrings.xml><?xml version="1.0" encoding="utf-8"?>
<sst xmlns="http://schemas.openxmlformats.org/spreadsheetml/2006/main" count="121" uniqueCount="120">
  <si>
    <t>8 go Maja</t>
  </si>
  <si>
    <t>Akacjowa</t>
  </si>
  <si>
    <t xml:space="preserve">Andersa </t>
  </si>
  <si>
    <t>Boh. Warszawy</t>
  </si>
  <si>
    <t>Brzozowa</t>
  </si>
  <si>
    <t xml:space="preserve">Bukowa </t>
  </si>
  <si>
    <t>Cicha</t>
  </si>
  <si>
    <t>Długa</t>
  </si>
  <si>
    <t>Dolny Zaułek</t>
  </si>
  <si>
    <t>Chopina</t>
  </si>
  <si>
    <t>Dziękczynna</t>
  </si>
  <si>
    <t>Giżycka</t>
  </si>
  <si>
    <t xml:space="preserve">Gołębia </t>
  </si>
  <si>
    <t xml:space="preserve">Grabowa </t>
  </si>
  <si>
    <t>Grunwaldzka</t>
  </si>
  <si>
    <t>Harcerska</t>
  </si>
  <si>
    <t>Jaszczurcza Góra</t>
  </si>
  <si>
    <t>Jeziorna</t>
  </si>
  <si>
    <t>Jaśminowa</t>
  </si>
  <si>
    <t>Jaworowa</t>
  </si>
  <si>
    <t>Kalinowa</t>
  </si>
  <si>
    <t>Klonowa</t>
  </si>
  <si>
    <t xml:space="preserve">Kochanowskiego </t>
  </si>
  <si>
    <t>Kolejowa</t>
  </si>
  <si>
    <t>Kopernika</t>
  </si>
  <si>
    <t>Kościelna</t>
  </si>
  <si>
    <t>Kościuszki</t>
  </si>
  <si>
    <t>Krakowska</t>
  </si>
  <si>
    <t xml:space="preserve">Krasińskiego </t>
  </si>
  <si>
    <t xml:space="preserve">Królewiecka </t>
  </si>
  <si>
    <t>Krótka</t>
  </si>
  <si>
    <t>Krucza</t>
  </si>
  <si>
    <t>Krzywa</t>
  </si>
  <si>
    <t>Księżycowa</t>
  </si>
  <si>
    <t>Laskowa</t>
  </si>
  <si>
    <t>Leśna</t>
  </si>
  <si>
    <t>Leśna Droga</t>
  </si>
  <si>
    <t>Lipowa</t>
  </si>
  <si>
    <t>Lubelska</t>
  </si>
  <si>
    <t>Łabędzia</t>
  </si>
  <si>
    <t>Łąkowa</t>
  </si>
  <si>
    <t>M.C.Skłodowskiej</t>
  </si>
  <si>
    <t>Mały Rynek</t>
  </si>
  <si>
    <t>M. Konopnickiej</t>
  </si>
  <si>
    <t>Mazurska</t>
  </si>
  <si>
    <t>Mickiewicza</t>
  </si>
  <si>
    <t>Młodkowskiego</t>
  </si>
  <si>
    <t>Młynowa</t>
  </si>
  <si>
    <t>Moniuszki</t>
  </si>
  <si>
    <t>Mrongowiusza</t>
  </si>
  <si>
    <t>Na ostrowiu</t>
  </si>
  <si>
    <t>Nadbrzeżna</t>
  </si>
  <si>
    <t>Nowogródzka</t>
  </si>
  <si>
    <t xml:space="preserve">Oficerska </t>
  </si>
  <si>
    <t>Okulickiego</t>
  </si>
  <si>
    <t>Olsztyńska</t>
  </si>
  <si>
    <t>Orla</t>
  </si>
  <si>
    <t>Ogrodowa</t>
  </si>
  <si>
    <t>os. Nikutowo</t>
  </si>
  <si>
    <t>Orzeszkowej</t>
  </si>
  <si>
    <t>Os. Brzozowe</t>
  </si>
  <si>
    <t>Os. Metalowców</t>
  </si>
  <si>
    <t>Os. Mazurskie</t>
  </si>
  <si>
    <t>Os. Parkowe</t>
  </si>
  <si>
    <t>Piaskowa</t>
  </si>
  <si>
    <t>Os. Grunwaldzkie</t>
  </si>
  <si>
    <t>Os. Medyk</t>
  </si>
  <si>
    <t>Pl. Armii Krajowej</t>
  </si>
  <si>
    <t>P. Sobczyńskiego</t>
  </si>
  <si>
    <t>Pl. Prusa</t>
  </si>
  <si>
    <t>Pl. Słowackiego</t>
  </si>
  <si>
    <t>Pl. Kajki</t>
  </si>
  <si>
    <t>Pl. Wyzwolenia</t>
  </si>
  <si>
    <t>Plutonowa</t>
  </si>
  <si>
    <t>Podmiejska</t>
  </si>
  <si>
    <t>Polna</t>
  </si>
  <si>
    <t>Przemysłowa</t>
  </si>
  <si>
    <t>Ratuszowa</t>
  </si>
  <si>
    <t>Roosevelta</t>
  </si>
  <si>
    <t>Rybna</t>
  </si>
  <si>
    <t>Rynkowa</t>
  </si>
  <si>
    <t>Sienkiewicza</t>
  </si>
  <si>
    <t>Słoneczna</t>
  </si>
  <si>
    <t>Słowicza</t>
  </si>
  <si>
    <t>Sołtyska</t>
  </si>
  <si>
    <t>Szkolna</t>
  </si>
  <si>
    <t>Torowa</t>
  </si>
  <si>
    <t>Tuwima</t>
  </si>
  <si>
    <t>Tymniki</t>
  </si>
  <si>
    <t>Towarowa</t>
  </si>
  <si>
    <t>Warszawska</t>
  </si>
  <si>
    <t>Widok</t>
  </si>
  <si>
    <t>Wiejska</t>
  </si>
  <si>
    <t>Wileńska</t>
  </si>
  <si>
    <t>Wolności</t>
  </si>
  <si>
    <t>Wyspiańskiego</t>
  </si>
  <si>
    <t>Żołnierska</t>
  </si>
  <si>
    <t>Traugutta</t>
  </si>
  <si>
    <t>Żeromskiego</t>
  </si>
  <si>
    <t>Żurawia</t>
  </si>
  <si>
    <t>Zielone Wzgórze</t>
  </si>
  <si>
    <t>Woj. Polskiego</t>
  </si>
  <si>
    <t xml:space="preserve">ogółem </t>
  </si>
  <si>
    <t xml:space="preserve">Mała Warszawska </t>
  </si>
  <si>
    <t>gosp. dom. ogółem</t>
  </si>
  <si>
    <t xml:space="preserve">zamieszkujących według deklaracji </t>
  </si>
  <si>
    <t xml:space="preserve">nieruch. pow. 7 lokali </t>
  </si>
  <si>
    <t xml:space="preserve">liczba nieruch. ogółem </t>
  </si>
  <si>
    <t xml:space="preserve">załącznik nr 6 do SIWZ </t>
  </si>
  <si>
    <t>ogółem</t>
  </si>
  <si>
    <t xml:space="preserve"> jednorodzinne </t>
  </si>
  <si>
    <t xml:space="preserve"> do 7 lokali</t>
  </si>
  <si>
    <t>wielorodzinne</t>
  </si>
  <si>
    <t xml:space="preserve">nieruch. do 7 lokali </t>
  </si>
  <si>
    <t xml:space="preserve">liczba gosp. </t>
  </si>
  <si>
    <t>liczba gospo.</t>
  </si>
  <si>
    <t>liczba nieruchomości</t>
  </si>
  <si>
    <t xml:space="preserve">liczba nieruch. pow. 7 lokali </t>
  </si>
  <si>
    <t>nier. jednorodzinne</t>
  </si>
  <si>
    <t xml:space="preserve">liczba nieruch. do 7 lokali </t>
  </si>
</sst>
</file>

<file path=xl/styles.xml><?xml version="1.0" encoding="utf-8"?>
<styleSheet xmlns="http://schemas.openxmlformats.org/spreadsheetml/2006/main">
  <numFmts count="2">
    <numFmt numFmtId="43" formatCode="_-* #,##0.00\ _z_ł_-;\-* #,##0.00\ _z_ł_-;_-* &quot;-&quot;??\ _z_ł_-;_-@_-"/>
    <numFmt numFmtId="164" formatCode="_-* #,##0\ _z_ł_-;\-* #,##0\ _z_ł_-;_-* &quot;-&quot;??\ _z_ł_-;_-@_-"/>
  </numFmts>
  <fonts count="14"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MS Sans Serif"/>
      <family val="2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color indexed="8"/>
      <name val="Garamond"/>
      <family val="1"/>
      <charset val="238"/>
    </font>
    <font>
      <b/>
      <sz val="11"/>
      <name val="Garamond"/>
      <family val="1"/>
      <charset val="238"/>
    </font>
    <font>
      <b/>
      <sz val="10"/>
      <color indexed="8"/>
      <name val="Garamond"/>
      <family val="1"/>
      <charset val="238"/>
    </font>
    <font>
      <sz val="10"/>
      <color indexed="8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Fill="1"/>
    <xf numFmtId="0" fontId="6" fillId="0" borderId="0" xfId="0" applyFont="1"/>
    <xf numFmtId="0" fontId="6" fillId="0" borderId="0" xfId="0" applyFont="1" applyFill="1"/>
    <xf numFmtId="0" fontId="7" fillId="0" borderId="1" xfId="0" applyFont="1" applyBorder="1" applyAlignment="1">
      <alignment horizontal="center"/>
    </xf>
    <xf numFmtId="164" fontId="0" fillId="0" borderId="0" xfId="0" applyNumberForma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Alignment="1">
      <alignment horizontal="right" vertical="top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164" fontId="7" fillId="0" borderId="3" xfId="1" applyNumberFormat="1" applyFont="1" applyBorder="1" applyAlignment="1">
      <alignment horizontal="center"/>
    </xf>
    <xf numFmtId="164" fontId="7" fillId="2" borderId="4" xfId="1" applyNumberFormat="1" applyFont="1" applyFill="1" applyBorder="1" applyAlignment="1">
      <alignment horizontal="center"/>
    </xf>
    <xf numFmtId="164" fontId="7" fillId="0" borderId="3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164" fontId="8" fillId="0" borderId="3" xfId="1" applyNumberFormat="1" applyFont="1" applyFill="1" applyBorder="1" applyAlignment="1">
      <alignment horizontal="center" vertical="center"/>
    </xf>
    <xf numFmtId="164" fontId="8" fillId="2" borderId="4" xfId="1" applyNumberFormat="1" applyFont="1" applyFill="1" applyBorder="1" applyAlignment="1">
      <alignment horizontal="center" vertical="center"/>
    </xf>
    <xf numFmtId="164" fontId="7" fillId="2" borderId="2" xfId="1" applyNumberFormat="1" applyFont="1" applyFill="1" applyBorder="1" applyAlignment="1">
      <alignment horizontal="center"/>
    </xf>
    <xf numFmtId="0" fontId="0" fillId="0" borderId="7" xfId="0" applyBorder="1"/>
    <xf numFmtId="0" fontId="7" fillId="0" borderId="4" xfId="0" applyFont="1" applyBorder="1" applyAlignment="1">
      <alignment horizontal="center"/>
    </xf>
    <xf numFmtId="164" fontId="9" fillId="0" borderId="8" xfId="1" applyNumberFormat="1" applyFont="1" applyBorder="1" applyAlignment="1">
      <alignment horizontal="center"/>
    </xf>
    <xf numFmtId="164" fontId="9" fillId="0" borderId="9" xfId="1" applyNumberFormat="1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164" fontId="9" fillId="0" borderId="10" xfId="1" applyNumberFormat="1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/>
    </xf>
    <xf numFmtId="0" fontId="12" fillId="0" borderId="15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1" xfId="0" applyFont="1" applyBorder="1" applyAlignment="1"/>
    <xf numFmtId="0" fontId="12" fillId="0" borderId="12" xfId="0" applyFont="1" applyBorder="1" applyAlignment="1"/>
    <xf numFmtId="0" fontId="12" fillId="0" borderId="13" xfId="0" applyFont="1" applyBorder="1" applyAlignment="1">
      <alignment horizontal="center"/>
    </xf>
    <xf numFmtId="0" fontId="12" fillId="0" borderId="1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</cellXfs>
  <cellStyles count="3">
    <cellStyle name="Dziesiętny" xfId="1" builtinId="3"/>
    <cellStyle name="Normalny" xfId="0" builtinId="0"/>
    <cellStyle name="Normalny_Arkusz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1"/>
  <sheetViews>
    <sheetView tabSelected="1" topLeftCell="A4" zoomScale="120" workbookViewId="0">
      <selection activeCell="S14" sqref="S14"/>
    </sheetView>
  </sheetViews>
  <sheetFormatPr defaultRowHeight="14.25"/>
  <cols>
    <col min="1" max="1" width="15.125" customWidth="1"/>
    <col min="2" max="2" width="8.625" customWidth="1"/>
    <col min="3" max="3" width="9.5" customWidth="1"/>
    <col min="4" max="4" width="9.875" customWidth="1"/>
    <col min="5" max="5" width="9.625" customWidth="1"/>
    <col min="6" max="6" width="9.125" customWidth="1"/>
    <col min="7" max="7" width="10" customWidth="1"/>
    <col min="8" max="8" width="10.375" customWidth="1"/>
    <col min="9" max="9" width="11.375" customWidth="1"/>
    <col min="10" max="10" width="9.75" customWidth="1"/>
    <col min="11" max="11" width="9.375" customWidth="1"/>
    <col min="12" max="12" width="10" customWidth="1"/>
    <col min="13" max="13" width="9.875" customWidth="1"/>
    <col min="14" max="14" width="0.125" hidden="1" customWidth="1"/>
  </cols>
  <sheetData>
    <row r="1" spans="1:14" ht="15">
      <c r="A1" s="34" t="s">
        <v>108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4" ht="15" thickBo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4">
      <c r="B3" s="37" t="s">
        <v>118</v>
      </c>
      <c r="C3" s="38"/>
      <c r="D3" s="39" t="s">
        <v>113</v>
      </c>
      <c r="E3" s="36"/>
      <c r="F3" s="39" t="s">
        <v>106</v>
      </c>
      <c r="G3" s="36"/>
      <c r="H3" s="40" t="s">
        <v>107</v>
      </c>
      <c r="I3" s="42" t="s">
        <v>104</v>
      </c>
      <c r="J3" s="35" t="s">
        <v>105</v>
      </c>
      <c r="K3" s="35"/>
      <c r="L3" s="35"/>
      <c r="M3" s="36"/>
    </row>
    <row r="4" spans="1:14" ht="60" customHeight="1">
      <c r="B4" s="27" t="s">
        <v>116</v>
      </c>
      <c r="C4" s="28" t="s">
        <v>114</v>
      </c>
      <c r="D4" s="29" t="s">
        <v>119</v>
      </c>
      <c r="E4" s="28" t="s">
        <v>115</v>
      </c>
      <c r="F4" s="29" t="s">
        <v>117</v>
      </c>
      <c r="G4" s="30" t="s">
        <v>114</v>
      </c>
      <c r="H4" s="41"/>
      <c r="I4" s="43"/>
      <c r="J4" s="31" t="s">
        <v>109</v>
      </c>
      <c r="K4" s="32" t="s">
        <v>110</v>
      </c>
      <c r="L4" s="32" t="s">
        <v>111</v>
      </c>
      <c r="M4" s="33" t="s">
        <v>112</v>
      </c>
    </row>
    <row r="5" spans="1:14" ht="18.75" customHeight="1">
      <c r="A5" s="10" t="s">
        <v>0</v>
      </c>
      <c r="B5" s="13">
        <v>6</v>
      </c>
      <c r="C5" s="14">
        <v>5</v>
      </c>
      <c r="D5" s="18">
        <v>2</v>
      </c>
      <c r="E5" s="19">
        <v>10</v>
      </c>
      <c r="F5" s="15">
        <v>1</v>
      </c>
      <c r="G5" s="20">
        <v>11</v>
      </c>
      <c r="H5" s="13">
        <f>B5+D5+F5</f>
        <v>9</v>
      </c>
      <c r="I5" s="14">
        <f>C5+E5+G5</f>
        <v>26</v>
      </c>
      <c r="J5" s="25">
        <f>K5+L5+M5</f>
        <v>56</v>
      </c>
      <c r="K5" s="5">
        <v>15</v>
      </c>
      <c r="L5" s="5">
        <v>21</v>
      </c>
      <c r="M5" s="22">
        <v>20</v>
      </c>
      <c r="N5" s="21"/>
    </row>
    <row r="6" spans="1:14" ht="15.75">
      <c r="A6" s="10" t="s">
        <v>1</v>
      </c>
      <c r="B6" s="13">
        <v>2</v>
      </c>
      <c r="C6" s="14">
        <v>2</v>
      </c>
      <c r="D6" s="18">
        <v>0</v>
      </c>
      <c r="E6" s="19">
        <v>0</v>
      </c>
      <c r="F6" s="15">
        <v>0</v>
      </c>
      <c r="G6" s="20">
        <v>0</v>
      </c>
      <c r="H6" s="13">
        <f t="shared" ref="H6:H69" si="0">B6+D6+F6</f>
        <v>2</v>
      </c>
      <c r="I6" s="14">
        <f t="shared" ref="I6:I69" si="1">C6+E6+G6</f>
        <v>2</v>
      </c>
      <c r="J6" s="25">
        <f t="shared" ref="J6:J69" si="2">K6+L6+M6</f>
        <v>3</v>
      </c>
      <c r="K6" s="5">
        <v>3</v>
      </c>
      <c r="L6" s="5">
        <v>0</v>
      </c>
      <c r="M6" s="22">
        <v>0</v>
      </c>
      <c r="N6" s="21"/>
    </row>
    <row r="7" spans="1:14" ht="15.75">
      <c r="A7" s="10" t="s">
        <v>2</v>
      </c>
      <c r="B7" s="13">
        <v>23</v>
      </c>
      <c r="C7" s="14">
        <v>22</v>
      </c>
      <c r="D7" s="18">
        <v>0</v>
      </c>
      <c r="E7" s="19">
        <v>0</v>
      </c>
      <c r="F7" s="15">
        <v>0</v>
      </c>
      <c r="G7" s="20">
        <v>0</v>
      </c>
      <c r="H7" s="13">
        <f t="shared" si="0"/>
        <v>23</v>
      </c>
      <c r="I7" s="14">
        <f t="shared" si="1"/>
        <v>22</v>
      </c>
      <c r="J7" s="25">
        <f t="shared" si="2"/>
        <v>95</v>
      </c>
      <c r="K7" s="5">
        <v>95</v>
      </c>
      <c r="L7" s="5">
        <v>0</v>
      </c>
      <c r="M7" s="22">
        <v>0</v>
      </c>
      <c r="N7" s="21"/>
    </row>
    <row r="8" spans="1:14" ht="15.75">
      <c r="A8" s="10" t="s">
        <v>3</v>
      </c>
      <c r="B8" s="13">
        <v>6</v>
      </c>
      <c r="C8" s="14">
        <v>6</v>
      </c>
      <c r="D8" s="18">
        <v>7</v>
      </c>
      <c r="E8" s="19">
        <v>22</v>
      </c>
      <c r="F8" s="15">
        <v>2</v>
      </c>
      <c r="G8" s="20">
        <v>15</v>
      </c>
      <c r="H8" s="13">
        <f t="shared" si="0"/>
        <v>15</v>
      </c>
      <c r="I8" s="14">
        <f t="shared" si="1"/>
        <v>43</v>
      </c>
      <c r="J8" s="25">
        <f t="shared" si="2"/>
        <v>101</v>
      </c>
      <c r="K8" s="5">
        <v>12</v>
      </c>
      <c r="L8" s="5">
        <v>54</v>
      </c>
      <c r="M8" s="22">
        <v>35</v>
      </c>
      <c r="N8" s="21"/>
    </row>
    <row r="9" spans="1:14" ht="15.75">
      <c r="A9" s="10" t="s">
        <v>4</v>
      </c>
      <c r="B9" s="13">
        <v>3</v>
      </c>
      <c r="C9" s="14">
        <v>3</v>
      </c>
      <c r="D9" s="18">
        <v>1</v>
      </c>
      <c r="E9" s="19">
        <v>3</v>
      </c>
      <c r="F9" s="15">
        <v>1</v>
      </c>
      <c r="G9" s="20">
        <v>11</v>
      </c>
      <c r="H9" s="13">
        <f t="shared" si="0"/>
        <v>5</v>
      </c>
      <c r="I9" s="14">
        <f t="shared" si="1"/>
        <v>17</v>
      </c>
      <c r="J9" s="25">
        <f t="shared" si="2"/>
        <v>40</v>
      </c>
      <c r="K9" s="5">
        <v>5</v>
      </c>
      <c r="L9" s="5">
        <v>10</v>
      </c>
      <c r="M9" s="22">
        <v>25</v>
      </c>
      <c r="N9" s="21"/>
    </row>
    <row r="10" spans="1:14" ht="15.75">
      <c r="A10" s="10" t="s">
        <v>5</v>
      </c>
      <c r="B10" s="13">
        <v>5</v>
      </c>
      <c r="C10" s="14">
        <v>5</v>
      </c>
      <c r="D10" s="18">
        <v>0</v>
      </c>
      <c r="E10" s="19">
        <v>0</v>
      </c>
      <c r="F10" s="15">
        <v>0</v>
      </c>
      <c r="G10" s="20">
        <v>0</v>
      </c>
      <c r="H10" s="13">
        <f t="shared" si="0"/>
        <v>5</v>
      </c>
      <c r="I10" s="14">
        <f t="shared" si="1"/>
        <v>5</v>
      </c>
      <c r="J10" s="25">
        <f t="shared" si="2"/>
        <v>17</v>
      </c>
      <c r="K10" s="5">
        <v>17</v>
      </c>
      <c r="L10" s="5">
        <v>0</v>
      </c>
      <c r="M10" s="22">
        <v>0</v>
      </c>
      <c r="N10" s="21"/>
    </row>
    <row r="11" spans="1:14" ht="15.75">
      <c r="A11" s="10" t="s">
        <v>6</v>
      </c>
      <c r="B11" s="13">
        <v>12</v>
      </c>
      <c r="C11" s="14">
        <v>13</v>
      </c>
      <c r="D11" s="18">
        <v>0</v>
      </c>
      <c r="E11" s="19">
        <v>0</v>
      </c>
      <c r="F11" s="15">
        <v>0</v>
      </c>
      <c r="G11" s="20">
        <v>0</v>
      </c>
      <c r="H11" s="13">
        <f t="shared" si="0"/>
        <v>12</v>
      </c>
      <c r="I11" s="14">
        <f t="shared" si="1"/>
        <v>13</v>
      </c>
      <c r="J11" s="25">
        <f t="shared" si="2"/>
        <v>39</v>
      </c>
      <c r="K11" s="5">
        <v>39</v>
      </c>
      <c r="L11" s="5">
        <v>0</v>
      </c>
      <c r="M11" s="22">
        <v>0</v>
      </c>
      <c r="N11" s="21"/>
    </row>
    <row r="12" spans="1:14" ht="15.75">
      <c r="A12" s="10" t="s">
        <v>7</v>
      </c>
      <c r="B12" s="13">
        <v>28</v>
      </c>
      <c r="C12" s="14">
        <v>27</v>
      </c>
      <c r="D12" s="18">
        <v>0</v>
      </c>
      <c r="E12" s="19">
        <v>0</v>
      </c>
      <c r="F12" s="15">
        <v>1</v>
      </c>
      <c r="G12" s="20">
        <v>29</v>
      </c>
      <c r="H12" s="13">
        <f t="shared" si="0"/>
        <v>29</v>
      </c>
      <c r="I12" s="14">
        <f t="shared" si="1"/>
        <v>56</v>
      </c>
      <c r="J12" s="25">
        <f t="shared" si="2"/>
        <v>137</v>
      </c>
      <c r="K12" s="5">
        <v>77</v>
      </c>
      <c r="L12" s="5">
        <v>0</v>
      </c>
      <c r="M12" s="22">
        <v>60</v>
      </c>
      <c r="N12" s="21"/>
    </row>
    <row r="13" spans="1:14" ht="15.75">
      <c r="A13" s="10" t="s">
        <v>8</v>
      </c>
      <c r="B13" s="13">
        <v>0</v>
      </c>
      <c r="C13" s="14">
        <v>0</v>
      </c>
      <c r="D13" s="18"/>
      <c r="E13" s="19">
        <v>0</v>
      </c>
      <c r="F13" s="15">
        <v>1</v>
      </c>
      <c r="G13" s="20">
        <v>6</v>
      </c>
      <c r="H13" s="13">
        <f t="shared" si="0"/>
        <v>1</v>
      </c>
      <c r="I13" s="14">
        <f t="shared" si="1"/>
        <v>6</v>
      </c>
      <c r="J13" s="25">
        <f t="shared" si="2"/>
        <v>12</v>
      </c>
      <c r="K13" s="5">
        <v>0</v>
      </c>
      <c r="L13" s="5">
        <v>0</v>
      </c>
      <c r="M13" s="22">
        <v>12</v>
      </c>
      <c r="N13" s="21"/>
    </row>
    <row r="14" spans="1:14" ht="15.75">
      <c r="A14" s="10" t="s">
        <v>9</v>
      </c>
      <c r="B14" s="13">
        <v>3</v>
      </c>
      <c r="C14" s="14">
        <v>4</v>
      </c>
      <c r="D14" s="18">
        <v>1</v>
      </c>
      <c r="E14" s="19">
        <v>7</v>
      </c>
      <c r="F14" s="15">
        <v>1</v>
      </c>
      <c r="G14" s="20">
        <v>12</v>
      </c>
      <c r="H14" s="13">
        <f t="shared" si="0"/>
        <v>5</v>
      </c>
      <c r="I14" s="14">
        <f t="shared" si="1"/>
        <v>23</v>
      </c>
      <c r="J14" s="25">
        <f t="shared" si="2"/>
        <v>62</v>
      </c>
      <c r="K14" s="5">
        <v>5</v>
      </c>
      <c r="L14" s="5">
        <v>12</v>
      </c>
      <c r="M14" s="22">
        <v>45</v>
      </c>
      <c r="N14" s="21"/>
    </row>
    <row r="15" spans="1:14" ht="15.75">
      <c r="A15" s="10" t="s">
        <v>10</v>
      </c>
      <c r="B15" s="13">
        <v>53</v>
      </c>
      <c r="C15" s="14">
        <v>66</v>
      </c>
      <c r="D15" s="18">
        <v>0</v>
      </c>
      <c r="E15" s="19">
        <v>0</v>
      </c>
      <c r="F15" s="15">
        <v>0</v>
      </c>
      <c r="G15" s="20">
        <v>0</v>
      </c>
      <c r="H15" s="13">
        <f t="shared" si="0"/>
        <v>53</v>
      </c>
      <c r="I15" s="14">
        <f t="shared" si="1"/>
        <v>66</v>
      </c>
      <c r="J15" s="25">
        <f t="shared" si="2"/>
        <v>156</v>
      </c>
      <c r="K15" s="5">
        <v>156</v>
      </c>
      <c r="L15" s="5">
        <v>0</v>
      </c>
      <c r="M15" s="22">
        <v>0</v>
      </c>
      <c r="N15" s="21"/>
    </row>
    <row r="16" spans="1:14" ht="15.75">
      <c r="A16" s="10" t="s">
        <v>11</v>
      </c>
      <c r="B16" s="13">
        <v>3</v>
      </c>
      <c r="C16" s="14">
        <v>3</v>
      </c>
      <c r="D16" s="18">
        <v>0</v>
      </c>
      <c r="E16" s="19">
        <v>0</v>
      </c>
      <c r="F16" s="15">
        <v>0</v>
      </c>
      <c r="G16" s="20">
        <v>0</v>
      </c>
      <c r="H16" s="13">
        <f t="shared" si="0"/>
        <v>3</v>
      </c>
      <c r="I16" s="14">
        <f t="shared" si="1"/>
        <v>3</v>
      </c>
      <c r="J16" s="25">
        <f t="shared" si="2"/>
        <v>10</v>
      </c>
      <c r="K16" s="5">
        <v>10</v>
      </c>
      <c r="L16" s="5">
        <v>0</v>
      </c>
      <c r="M16" s="22">
        <v>0</v>
      </c>
      <c r="N16" s="21"/>
    </row>
    <row r="17" spans="1:14" ht="15.75">
      <c r="A17" s="10" t="s">
        <v>12</v>
      </c>
      <c r="B17" s="13">
        <v>18</v>
      </c>
      <c r="C17" s="14">
        <v>17</v>
      </c>
      <c r="D17" s="18">
        <v>0</v>
      </c>
      <c r="E17" s="19">
        <v>0</v>
      </c>
      <c r="F17" s="15">
        <v>0</v>
      </c>
      <c r="G17" s="20">
        <v>0</v>
      </c>
      <c r="H17" s="13">
        <f t="shared" si="0"/>
        <v>18</v>
      </c>
      <c r="I17" s="14">
        <f t="shared" si="1"/>
        <v>17</v>
      </c>
      <c r="J17" s="25">
        <f t="shared" si="2"/>
        <v>44</v>
      </c>
      <c r="K17" s="5">
        <v>44</v>
      </c>
      <c r="L17" s="5">
        <v>0</v>
      </c>
      <c r="M17" s="22">
        <v>0</v>
      </c>
      <c r="N17" s="21"/>
    </row>
    <row r="18" spans="1:14" ht="15.75">
      <c r="A18" s="10" t="s">
        <v>13</v>
      </c>
      <c r="B18" s="13">
        <v>2</v>
      </c>
      <c r="C18" s="14">
        <v>2</v>
      </c>
      <c r="D18" s="18">
        <v>0</v>
      </c>
      <c r="E18" s="19">
        <v>0</v>
      </c>
      <c r="F18" s="15">
        <v>0</v>
      </c>
      <c r="G18" s="20">
        <v>0</v>
      </c>
      <c r="H18" s="13">
        <f t="shared" si="0"/>
        <v>2</v>
      </c>
      <c r="I18" s="14">
        <f t="shared" si="1"/>
        <v>2</v>
      </c>
      <c r="J18" s="25">
        <f t="shared" si="2"/>
        <v>7</v>
      </c>
      <c r="K18" s="5">
        <v>7</v>
      </c>
      <c r="L18" s="5">
        <v>0</v>
      </c>
      <c r="M18" s="22">
        <v>0</v>
      </c>
      <c r="N18" s="21"/>
    </row>
    <row r="19" spans="1:14" ht="15.75">
      <c r="A19" s="10" t="s">
        <v>14</v>
      </c>
      <c r="B19" s="13">
        <v>14</v>
      </c>
      <c r="C19" s="14">
        <v>20</v>
      </c>
      <c r="D19" s="18">
        <v>0</v>
      </c>
      <c r="E19" s="19">
        <v>0</v>
      </c>
      <c r="F19" s="15">
        <v>0</v>
      </c>
      <c r="G19" s="20">
        <v>0</v>
      </c>
      <c r="H19" s="13">
        <f t="shared" si="0"/>
        <v>14</v>
      </c>
      <c r="I19" s="14">
        <f t="shared" si="1"/>
        <v>20</v>
      </c>
      <c r="J19" s="25">
        <f t="shared" si="2"/>
        <v>62</v>
      </c>
      <c r="K19" s="5">
        <v>62</v>
      </c>
      <c r="L19" s="5">
        <v>0</v>
      </c>
      <c r="M19" s="22">
        <v>0</v>
      </c>
      <c r="N19" s="21"/>
    </row>
    <row r="20" spans="1:14" ht="15.75">
      <c r="A20" s="10" t="s">
        <v>15</v>
      </c>
      <c r="B20" s="13">
        <v>10</v>
      </c>
      <c r="C20" s="14">
        <v>8</v>
      </c>
      <c r="D20" s="18">
        <v>1</v>
      </c>
      <c r="E20" s="19">
        <v>2</v>
      </c>
      <c r="F20" s="15">
        <v>0</v>
      </c>
      <c r="G20" s="20">
        <v>0</v>
      </c>
      <c r="H20" s="13">
        <f t="shared" si="0"/>
        <v>11</v>
      </c>
      <c r="I20" s="14">
        <f t="shared" si="1"/>
        <v>10</v>
      </c>
      <c r="J20" s="25">
        <f t="shared" si="2"/>
        <v>23</v>
      </c>
      <c r="K20" s="5">
        <v>19</v>
      </c>
      <c r="L20" s="5">
        <v>4</v>
      </c>
      <c r="M20" s="22">
        <v>0</v>
      </c>
      <c r="N20" s="21"/>
    </row>
    <row r="21" spans="1:14" ht="15.75">
      <c r="A21" s="10" t="s">
        <v>16</v>
      </c>
      <c r="B21" s="13">
        <v>9</v>
      </c>
      <c r="C21" s="14">
        <v>6</v>
      </c>
      <c r="D21" s="18">
        <v>0</v>
      </c>
      <c r="E21" s="19">
        <v>0</v>
      </c>
      <c r="F21" s="15">
        <v>0</v>
      </c>
      <c r="G21" s="20">
        <v>0</v>
      </c>
      <c r="H21" s="13">
        <f t="shared" si="0"/>
        <v>9</v>
      </c>
      <c r="I21" s="14">
        <f t="shared" si="1"/>
        <v>6</v>
      </c>
      <c r="J21" s="25">
        <f t="shared" si="2"/>
        <v>10</v>
      </c>
      <c r="K21" s="5">
        <v>10</v>
      </c>
      <c r="L21" s="5">
        <v>0</v>
      </c>
      <c r="M21" s="22">
        <v>0</v>
      </c>
      <c r="N21" s="21"/>
    </row>
    <row r="22" spans="1:14" ht="15.75">
      <c r="A22" s="10" t="s">
        <v>17</v>
      </c>
      <c r="B22" s="13">
        <v>2</v>
      </c>
      <c r="C22" s="14">
        <v>2</v>
      </c>
      <c r="D22" s="18">
        <v>1</v>
      </c>
      <c r="E22" s="19">
        <v>4</v>
      </c>
      <c r="F22" s="15">
        <v>1</v>
      </c>
      <c r="G22" s="20">
        <v>8</v>
      </c>
      <c r="H22" s="13">
        <f t="shared" si="0"/>
        <v>4</v>
      </c>
      <c r="I22" s="14">
        <f t="shared" si="1"/>
        <v>14</v>
      </c>
      <c r="J22" s="25">
        <f t="shared" si="2"/>
        <v>31</v>
      </c>
      <c r="K22" s="5">
        <v>7</v>
      </c>
      <c r="L22" s="5">
        <v>9</v>
      </c>
      <c r="M22" s="22">
        <v>15</v>
      </c>
      <c r="N22" s="21"/>
    </row>
    <row r="23" spans="1:14" ht="15.75">
      <c r="A23" s="10" t="s">
        <v>18</v>
      </c>
      <c r="B23" s="13">
        <v>2</v>
      </c>
      <c r="C23" s="14">
        <v>2</v>
      </c>
      <c r="D23" s="18">
        <v>0</v>
      </c>
      <c r="E23" s="19">
        <v>0</v>
      </c>
      <c r="F23" s="15">
        <v>0</v>
      </c>
      <c r="G23" s="20">
        <v>0</v>
      </c>
      <c r="H23" s="13">
        <f t="shared" si="0"/>
        <v>2</v>
      </c>
      <c r="I23" s="14">
        <f t="shared" si="1"/>
        <v>2</v>
      </c>
      <c r="J23" s="25">
        <f t="shared" si="2"/>
        <v>5</v>
      </c>
      <c r="K23" s="5">
        <v>5</v>
      </c>
      <c r="L23" s="5">
        <v>0</v>
      </c>
      <c r="M23" s="22">
        <v>0</v>
      </c>
      <c r="N23" s="21"/>
    </row>
    <row r="24" spans="1:14" ht="15.75">
      <c r="A24" s="10" t="s">
        <v>19</v>
      </c>
      <c r="B24" s="13">
        <v>5</v>
      </c>
      <c r="C24" s="14">
        <v>5</v>
      </c>
      <c r="D24" s="18">
        <v>0</v>
      </c>
      <c r="E24" s="19">
        <v>0</v>
      </c>
      <c r="F24" s="15">
        <v>0</v>
      </c>
      <c r="G24" s="20">
        <v>0</v>
      </c>
      <c r="H24" s="13">
        <f t="shared" si="0"/>
        <v>5</v>
      </c>
      <c r="I24" s="14">
        <f t="shared" si="1"/>
        <v>5</v>
      </c>
      <c r="J24" s="25">
        <f t="shared" si="2"/>
        <v>12</v>
      </c>
      <c r="K24" s="5">
        <v>12</v>
      </c>
      <c r="L24" s="5">
        <v>0</v>
      </c>
      <c r="M24" s="22">
        <v>0</v>
      </c>
      <c r="N24" s="21"/>
    </row>
    <row r="25" spans="1:14" ht="15.75">
      <c r="A25" s="10" t="s">
        <v>20</v>
      </c>
      <c r="B25" s="13">
        <v>11</v>
      </c>
      <c r="C25" s="14">
        <v>11</v>
      </c>
      <c r="D25" s="18">
        <v>0</v>
      </c>
      <c r="E25" s="19">
        <v>0</v>
      </c>
      <c r="F25" s="15">
        <v>0</v>
      </c>
      <c r="G25" s="20">
        <v>0</v>
      </c>
      <c r="H25" s="13">
        <f t="shared" si="0"/>
        <v>11</v>
      </c>
      <c r="I25" s="14">
        <f t="shared" si="1"/>
        <v>11</v>
      </c>
      <c r="J25" s="25">
        <f t="shared" si="2"/>
        <v>28</v>
      </c>
      <c r="K25" s="5">
        <v>28</v>
      </c>
      <c r="L25" s="5">
        <v>0</v>
      </c>
      <c r="M25" s="22">
        <v>0</v>
      </c>
      <c r="N25" s="21"/>
    </row>
    <row r="26" spans="1:14" ht="15.75">
      <c r="A26" s="10" t="s">
        <v>21</v>
      </c>
      <c r="B26" s="13">
        <v>13</v>
      </c>
      <c r="C26" s="14">
        <v>14</v>
      </c>
      <c r="D26" s="18">
        <v>0</v>
      </c>
      <c r="E26" s="19">
        <v>0</v>
      </c>
      <c r="F26" s="15">
        <v>0</v>
      </c>
      <c r="G26" s="20">
        <v>0</v>
      </c>
      <c r="H26" s="13">
        <f t="shared" si="0"/>
        <v>13</v>
      </c>
      <c r="I26" s="14">
        <f t="shared" si="1"/>
        <v>14</v>
      </c>
      <c r="J26" s="25">
        <f t="shared" si="2"/>
        <v>43</v>
      </c>
      <c r="K26" s="5">
        <v>43</v>
      </c>
      <c r="L26" s="5">
        <v>0</v>
      </c>
      <c r="M26" s="22">
        <v>0</v>
      </c>
      <c r="N26" s="21"/>
    </row>
    <row r="27" spans="1:14" ht="15.75">
      <c r="A27" s="10" t="s">
        <v>22</v>
      </c>
      <c r="B27" s="13">
        <v>11</v>
      </c>
      <c r="C27" s="14">
        <v>10</v>
      </c>
      <c r="D27" s="18">
        <v>0</v>
      </c>
      <c r="E27" s="19">
        <v>0</v>
      </c>
      <c r="F27" s="15">
        <v>0</v>
      </c>
      <c r="G27" s="20">
        <v>0</v>
      </c>
      <c r="H27" s="13">
        <f t="shared" si="0"/>
        <v>11</v>
      </c>
      <c r="I27" s="14">
        <f t="shared" si="1"/>
        <v>10</v>
      </c>
      <c r="J27" s="25">
        <f t="shared" si="2"/>
        <v>39</v>
      </c>
      <c r="K27" s="5">
        <v>39</v>
      </c>
      <c r="L27" s="5">
        <v>0</v>
      </c>
      <c r="M27" s="22">
        <v>0</v>
      </c>
      <c r="N27" s="21"/>
    </row>
    <row r="28" spans="1:14" ht="15.75">
      <c r="A28" s="10" t="s">
        <v>23</v>
      </c>
      <c r="B28" s="13">
        <v>2</v>
      </c>
      <c r="C28" s="14">
        <v>2</v>
      </c>
      <c r="D28" s="18">
        <v>5</v>
      </c>
      <c r="E28" s="19">
        <v>15</v>
      </c>
      <c r="F28" s="15">
        <v>1</v>
      </c>
      <c r="G28" s="20">
        <v>32</v>
      </c>
      <c r="H28" s="13">
        <f t="shared" si="0"/>
        <v>8</v>
      </c>
      <c r="I28" s="14">
        <f t="shared" si="1"/>
        <v>49</v>
      </c>
      <c r="J28" s="25">
        <f t="shared" si="2"/>
        <v>119</v>
      </c>
      <c r="K28" s="5">
        <v>8</v>
      </c>
      <c r="L28" s="5">
        <v>44</v>
      </c>
      <c r="M28" s="22">
        <v>67</v>
      </c>
      <c r="N28" s="21"/>
    </row>
    <row r="29" spans="1:14" ht="15.75">
      <c r="A29" s="10" t="s">
        <v>24</v>
      </c>
      <c r="B29" s="13">
        <v>2</v>
      </c>
      <c r="C29" s="14">
        <v>2</v>
      </c>
      <c r="D29" s="18">
        <v>2</v>
      </c>
      <c r="E29" s="19">
        <v>6</v>
      </c>
      <c r="F29" s="15">
        <v>1</v>
      </c>
      <c r="G29" s="20">
        <v>17</v>
      </c>
      <c r="H29" s="13">
        <f t="shared" si="0"/>
        <v>5</v>
      </c>
      <c r="I29" s="14">
        <f t="shared" si="1"/>
        <v>25</v>
      </c>
      <c r="J29" s="25">
        <f t="shared" si="2"/>
        <v>54</v>
      </c>
      <c r="K29" s="5">
        <v>2</v>
      </c>
      <c r="L29" s="5">
        <v>14</v>
      </c>
      <c r="M29" s="22">
        <v>38</v>
      </c>
      <c r="N29" s="21"/>
    </row>
    <row r="30" spans="1:14" ht="15.75">
      <c r="A30" s="10" t="s">
        <v>25</v>
      </c>
      <c r="B30" s="13">
        <v>0</v>
      </c>
      <c r="C30" s="14">
        <v>0</v>
      </c>
      <c r="D30" s="18">
        <v>1</v>
      </c>
      <c r="E30" s="19">
        <v>3</v>
      </c>
      <c r="F30" s="15">
        <v>0</v>
      </c>
      <c r="G30" s="20">
        <v>0</v>
      </c>
      <c r="H30" s="13">
        <f t="shared" si="0"/>
        <v>1</v>
      </c>
      <c r="I30" s="14">
        <f t="shared" si="1"/>
        <v>3</v>
      </c>
      <c r="J30" s="25">
        <f t="shared" si="2"/>
        <v>3</v>
      </c>
      <c r="K30" s="5">
        <v>0</v>
      </c>
      <c r="L30" s="5">
        <v>3</v>
      </c>
      <c r="M30" s="22">
        <v>0</v>
      </c>
      <c r="N30" s="21"/>
    </row>
    <row r="31" spans="1:14" ht="15.75">
      <c r="A31" s="10" t="s">
        <v>26</v>
      </c>
      <c r="B31" s="13">
        <v>1</v>
      </c>
      <c r="C31" s="14">
        <v>0</v>
      </c>
      <c r="D31" s="18">
        <v>3</v>
      </c>
      <c r="E31" s="19">
        <v>9</v>
      </c>
      <c r="F31" s="15">
        <v>0</v>
      </c>
      <c r="G31" s="20">
        <v>0</v>
      </c>
      <c r="H31" s="13">
        <f t="shared" si="0"/>
        <v>4</v>
      </c>
      <c r="I31" s="14">
        <f t="shared" si="1"/>
        <v>9</v>
      </c>
      <c r="J31" s="25">
        <f t="shared" si="2"/>
        <v>24</v>
      </c>
      <c r="K31" s="5">
        <v>0</v>
      </c>
      <c r="L31" s="5">
        <v>24</v>
      </c>
      <c r="M31" s="22">
        <v>0</v>
      </c>
      <c r="N31" s="21"/>
    </row>
    <row r="32" spans="1:14" ht="15.75">
      <c r="A32" s="10" t="s">
        <v>27</v>
      </c>
      <c r="B32" s="13">
        <v>1</v>
      </c>
      <c r="C32" s="14">
        <v>1</v>
      </c>
      <c r="D32" s="18">
        <v>1</v>
      </c>
      <c r="E32" s="19">
        <v>4</v>
      </c>
      <c r="F32" s="15">
        <v>0</v>
      </c>
      <c r="G32" s="20">
        <v>0</v>
      </c>
      <c r="H32" s="13">
        <f t="shared" si="0"/>
        <v>2</v>
      </c>
      <c r="I32" s="14">
        <f t="shared" si="1"/>
        <v>5</v>
      </c>
      <c r="J32" s="25">
        <f t="shared" si="2"/>
        <v>7</v>
      </c>
      <c r="K32" s="5">
        <v>1</v>
      </c>
      <c r="L32" s="5">
        <v>6</v>
      </c>
      <c r="M32" s="22">
        <v>0</v>
      </c>
      <c r="N32" s="21"/>
    </row>
    <row r="33" spans="1:14" ht="15.75">
      <c r="A33" s="10" t="s">
        <v>28</v>
      </c>
      <c r="B33" s="13">
        <v>22</v>
      </c>
      <c r="C33" s="14">
        <v>22</v>
      </c>
      <c r="D33" s="18">
        <v>0</v>
      </c>
      <c r="E33" s="19">
        <v>0</v>
      </c>
      <c r="F33" s="15">
        <v>0</v>
      </c>
      <c r="G33" s="20">
        <v>0</v>
      </c>
      <c r="H33" s="13">
        <f t="shared" si="0"/>
        <v>22</v>
      </c>
      <c r="I33" s="14">
        <f t="shared" si="1"/>
        <v>22</v>
      </c>
      <c r="J33" s="25">
        <f t="shared" si="2"/>
        <v>61</v>
      </c>
      <c r="K33" s="5">
        <v>61</v>
      </c>
      <c r="L33" s="5">
        <v>0</v>
      </c>
      <c r="M33" s="22">
        <v>0</v>
      </c>
      <c r="N33" s="21"/>
    </row>
    <row r="34" spans="1:14" ht="15.75">
      <c r="A34" s="10" t="s">
        <v>29</v>
      </c>
      <c r="B34" s="13">
        <v>20</v>
      </c>
      <c r="C34" s="14">
        <v>25</v>
      </c>
      <c r="D34" s="18">
        <v>18</v>
      </c>
      <c r="E34" s="19">
        <v>72</v>
      </c>
      <c r="F34" s="15">
        <v>15</v>
      </c>
      <c r="G34" s="20">
        <v>236</v>
      </c>
      <c r="H34" s="13">
        <f t="shared" si="0"/>
        <v>53</v>
      </c>
      <c r="I34" s="14">
        <f t="shared" si="1"/>
        <v>333</v>
      </c>
      <c r="J34" s="25">
        <f t="shared" si="2"/>
        <v>667</v>
      </c>
      <c r="K34" s="5">
        <v>70</v>
      </c>
      <c r="L34" s="5">
        <v>156</v>
      </c>
      <c r="M34" s="22">
        <v>441</v>
      </c>
      <c r="N34" s="21"/>
    </row>
    <row r="35" spans="1:14" ht="15.75">
      <c r="A35" s="10" t="s">
        <v>30</v>
      </c>
      <c r="B35" s="13">
        <v>2</v>
      </c>
      <c r="C35" s="14">
        <v>3</v>
      </c>
      <c r="D35" s="18">
        <v>1</v>
      </c>
      <c r="E35" s="19">
        <v>4</v>
      </c>
      <c r="F35" s="15">
        <v>0</v>
      </c>
      <c r="G35" s="20">
        <v>0</v>
      </c>
      <c r="H35" s="13">
        <f t="shared" si="0"/>
        <v>3</v>
      </c>
      <c r="I35" s="14">
        <f t="shared" si="1"/>
        <v>7</v>
      </c>
      <c r="J35" s="25">
        <f t="shared" si="2"/>
        <v>15</v>
      </c>
      <c r="K35" s="5">
        <v>4</v>
      </c>
      <c r="L35" s="5">
        <v>11</v>
      </c>
      <c r="M35" s="22">
        <v>0</v>
      </c>
      <c r="N35" s="21"/>
    </row>
    <row r="36" spans="1:14" ht="15.75">
      <c r="A36" s="10" t="s">
        <v>31</v>
      </c>
      <c r="B36" s="13">
        <v>14</v>
      </c>
      <c r="C36" s="14">
        <v>14</v>
      </c>
      <c r="D36" s="18">
        <v>0</v>
      </c>
      <c r="E36" s="19">
        <v>0</v>
      </c>
      <c r="F36" s="15">
        <v>0</v>
      </c>
      <c r="G36" s="20">
        <v>0</v>
      </c>
      <c r="H36" s="13">
        <f t="shared" si="0"/>
        <v>14</v>
      </c>
      <c r="I36" s="14">
        <f t="shared" si="1"/>
        <v>14</v>
      </c>
      <c r="J36" s="25">
        <f t="shared" si="2"/>
        <v>46</v>
      </c>
      <c r="K36" s="5">
        <v>46</v>
      </c>
      <c r="L36" s="5">
        <v>0</v>
      </c>
      <c r="M36" s="22">
        <v>0</v>
      </c>
      <c r="N36" s="21"/>
    </row>
    <row r="37" spans="1:14" ht="15.75">
      <c r="A37" s="10" t="s">
        <v>32</v>
      </c>
      <c r="B37" s="13">
        <v>81</v>
      </c>
      <c r="C37" s="14">
        <v>83</v>
      </c>
      <c r="D37" s="18">
        <v>0</v>
      </c>
      <c r="E37" s="19">
        <v>0</v>
      </c>
      <c r="F37" s="15">
        <v>0</v>
      </c>
      <c r="G37" s="20">
        <v>0</v>
      </c>
      <c r="H37" s="13">
        <f t="shared" si="0"/>
        <v>81</v>
      </c>
      <c r="I37" s="14">
        <f t="shared" si="1"/>
        <v>83</v>
      </c>
      <c r="J37" s="25">
        <f t="shared" si="2"/>
        <v>260</v>
      </c>
      <c r="K37" s="5">
        <v>260</v>
      </c>
      <c r="L37" s="5">
        <v>0</v>
      </c>
      <c r="M37" s="22">
        <v>0</v>
      </c>
      <c r="N37" s="21"/>
    </row>
    <row r="38" spans="1:14" ht="15.75">
      <c r="A38" s="10" t="s">
        <v>33</v>
      </c>
      <c r="B38" s="13">
        <v>24</v>
      </c>
      <c r="C38" s="14">
        <v>23</v>
      </c>
      <c r="D38" s="18">
        <v>0</v>
      </c>
      <c r="E38" s="19">
        <v>0</v>
      </c>
      <c r="F38" s="15">
        <v>0</v>
      </c>
      <c r="G38" s="20">
        <v>0</v>
      </c>
      <c r="H38" s="13">
        <f t="shared" si="0"/>
        <v>24</v>
      </c>
      <c r="I38" s="14">
        <f t="shared" si="1"/>
        <v>23</v>
      </c>
      <c r="J38" s="25">
        <f t="shared" si="2"/>
        <v>74</v>
      </c>
      <c r="K38" s="5">
        <v>74</v>
      </c>
      <c r="L38" s="5">
        <v>0</v>
      </c>
      <c r="M38" s="22">
        <v>0</v>
      </c>
      <c r="N38" s="21"/>
    </row>
    <row r="39" spans="1:14" ht="15.75">
      <c r="A39" s="10" t="s">
        <v>34</v>
      </c>
      <c r="B39" s="13">
        <v>52</v>
      </c>
      <c r="C39" s="14">
        <v>57</v>
      </c>
      <c r="D39" s="18">
        <v>2</v>
      </c>
      <c r="E39" s="19">
        <v>7</v>
      </c>
      <c r="F39" s="15">
        <v>0</v>
      </c>
      <c r="G39" s="20">
        <v>0</v>
      </c>
      <c r="H39" s="13">
        <f t="shared" si="0"/>
        <v>54</v>
      </c>
      <c r="I39" s="14">
        <f t="shared" si="1"/>
        <v>64</v>
      </c>
      <c r="J39" s="25">
        <f t="shared" si="2"/>
        <v>157</v>
      </c>
      <c r="K39" s="5">
        <v>141</v>
      </c>
      <c r="L39" s="5">
        <v>16</v>
      </c>
      <c r="M39" s="22">
        <v>0</v>
      </c>
      <c r="N39" s="21"/>
    </row>
    <row r="40" spans="1:14" ht="15.75">
      <c r="A40" s="10" t="s">
        <v>35</v>
      </c>
      <c r="B40" s="13">
        <v>8</v>
      </c>
      <c r="C40" s="14">
        <v>8</v>
      </c>
      <c r="D40" s="18">
        <v>0</v>
      </c>
      <c r="E40" s="19">
        <v>0</v>
      </c>
      <c r="F40" s="15">
        <v>0</v>
      </c>
      <c r="G40" s="20">
        <v>0</v>
      </c>
      <c r="H40" s="13">
        <f t="shared" si="0"/>
        <v>8</v>
      </c>
      <c r="I40" s="14">
        <f t="shared" si="1"/>
        <v>8</v>
      </c>
      <c r="J40" s="25">
        <f t="shared" si="2"/>
        <v>16</v>
      </c>
      <c r="K40" s="5">
        <v>16</v>
      </c>
      <c r="L40" s="5">
        <v>0</v>
      </c>
      <c r="M40" s="22">
        <v>0</v>
      </c>
      <c r="N40" s="21"/>
    </row>
    <row r="41" spans="1:14" ht="15.75">
      <c r="A41" s="10" t="s">
        <v>36</v>
      </c>
      <c r="B41" s="13">
        <v>9</v>
      </c>
      <c r="C41" s="14">
        <v>8</v>
      </c>
      <c r="D41" s="18">
        <v>0</v>
      </c>
      <c r="E41" s="19">
        <v>0</v>
      </c>
      <c r="F41" s="15">
        <v>5</v>
      </c>
      <c r="G41" s="20">
        <v>91</v>
      </c>
      <c r="H41" s="13">
        <f t="shared" si="0"/>
        <v>14</v>
      </c>
      <c r="I41" s="14">
        <f t="shared" si="1"/>
        <v>99</v>
      </c>
      <c r="J41" s="25">
        <f t="shared" si="2"/>
        <v>233</v>
      </c>
      <c r="K41" s="5">
        <v>27</v>
      </c>
      <c r="L41" s="5">
        <v>0</v>
      </c>
      <c r="M41" s="22">
        <v>206</v>
      </c>
      <c r="N41" s="21"/>
    </row>
    <row r="42" spans="1:14" ht="15.75">
      <c r="A42" s="10" t="s">
        <v>37</v>
      </c>
      <c r="B42" s="13">
        <v>10</v>
      </c>
      <c r="C42" s="14">
        <v>10</v>
      </c>
      <c r="D42" s="18">
        <v>0</v>
      </c>
      <c r="E42" s="19">
        <v>0</v>
      </c>
      <c r="F42" s="15">
        <v>2</v>
      </c>
      <c r="G42" s="20">
        <v>46</v>
      </c>
      <c r="H42" s="13">
        <f t="shared" si="0"/>
        <v>12</v>
      </c>
      <c r="I42" s="14">
        <f t="shared" si="1"/>
        <v>56</v>
      </c>
      <c r="J42" s="25">
        <f t="shared" si="2"/>
        <v>119</v>
      </c>
      <c r="K42" s="5">
        <v>30</v>
      </c>
      <c r="L42" s="5">
        <v>0</v>
      </c>
      <c r="M42" s="22">
        <v>89</v>
      </c>
      <c r="N42" s="21"/>
    </row>
    <row r="43" spans="1:14" ht="15.75">
      <c r="A43" s="10" t="s">
        <v>38</v>
      </c>
      <c r="B43" s="13">
        <v>17</v>
      </c>
      <c r="C43" s="14">
        <v>20</v>
      </c>
      <c r="D43" s="18">
        <v>0</v>
      </c>
      <c r="E43" s="19">
        <v>0</v>
      </c>
      <c r="F43" s="15">
        <v>0</v>
      </c>
      <c r="G43" s="20">
        <v>0</v>
      </c>
      <c r="H43" s="13">
        <f t="shared" si="0"/>
        <v>17</v>
      </c>
      <c r="I43" s="14">
        <f t="shared" si="1"/>
        <v>20</v>
      </c>
      <c r="J43" s="25">
        <f t="shared" si="2"/>
        <v>59</v>
      </c>
      <c r="K43" s="5">
        <v>59</v>
      </c>
      <c r="L43" s="5">
        <v>0</v>
      </c>
      <c r="M43" s="22">
        <v>0</v>
      </c>
      <c r="N43" s="21"/>
    </row>
    <row r="44" spans="1:14" ht="15.75">
      <c r="A44" s="10" t="s">
        <v>39</v>
      </c>
      <c r="B44" s="13">
        <v>38</v>
      </c>
      <c r="C44" s="14">
        <v>35</v>
      </c>
      <c r="D44" s="18">
        <v>0</v>
      </c>
      <c r="E44" s="19">
        <v>0</v>
      </c>
      <c r="F44" s="15">
        <v>0</v>
      </c>
      <c r="G44" s="20">
        <v>0</v>
      </c>
      <c r="H44" s="13">
        <f t="shared" si="0"/>
        <v>38</v>
      </c>
      <c r="I44" s="14">
        <f t="shared" si="1"/>
        <v>35</v>
      </c>
      <c r="J44" s="25">
        <f t="shared" si="2"/>
        <v>101</v>
      </c>
      <c r="K44" s="5">
        <v>101</v>
      </c>
      <c r="L44" s="5">
        <v>0</v>
      </c>
      <c r="M44" s="22">
        <v>0</v>
      </c>
      <c r="N44" s="21"/>
    </row>
    <row r="45" spans="1:14" ht="15.75">
      <c r="A45" s="10" t="s">
        <v>40</v>
      </c>
      <c r="B45" s="13">
        <v>28</v>
      </c>
      <c r="C45" s="14">
        <v>28</v>
      </c>
      <c r="D45" s="18">
        <v>0</v>
      </c>
      <c r="E45" s="19">
        <v>0</v>
      </c>
      <c r="F45" s="15">
        <v>0</v>
      </c>
      <c r="G45" s="20">
        <v>0</v>
      </c>
      <c r="H45" s="13">
        <f t="shared" si="0"/>
        <v>28</v>
      </c>
      <c r="I45" s="14">
        <f t="shared" si="1"/>
        <v>28</v>
      </c>
      <c r="J45" s="25">
        <f t="shared" si="2"/>
        <v>61</v>
      </c>
      <c r="K45" s="5">
        <v>61</v>
      </c>
      <c r="L45" s="5">
        <v>0</v>
      </c>
      <c r="M45" s="22">
        <v>0</v>
      </c>
      <c r="N45" s="21"/>
    </row>
    <row r="46" spans="1:14" ht="15.75">
      <c r="A46" s="10" t="s">
        <v>103</v>
      </c>
      <c r="B46" s="13">
        <v>1</v>
      </c>
      <c r="C46" s="14">
        <v>2</v>
      </c>
      <c r="D46" s="18">
        <v>2</v>
      </c>
      <c r="E46" s="19">
        <v>6</v>
      </c>
      <c r="F46" s="15">
        <v>0</v>
      </c>
      <c r="G46" s="20">
        <v>0</v>
      </c>
      <c r="H46" s="13">
        <f t="shared" si="0"/>
        <v>3</v>
      </c>
      <c r="I46" s="14">
        <f t="shared" si="1"/>
        <v>8</v>
      </c>
      <c r="J46" s="25">
        <f t="shared" si="2"/>
        <v>24</v>
      </c>
      <c r="K46" s="5">
        <v>6</v>
      </c>
      <c r="L46" s="5">
        <v>18</v>
      </c>
      <c r="M46" s="22">
        <v>0</v>
      </c>
      <c r="N46" s="21"/>
    </row>
    <row r="47" spans="1:14" ht="15.75">
      <c r="A47" s="10" t="s">
        <v>41</v>
      </c>
      <c r="B47" s="13">
        <v>0</v>
      </c>
      <c r="C47" s="14">
        <v>0</v>
      </c>
      <c r="D47" s="18">
        <v>1</v>
      </c>
      <c r="E47" s="19">
        <v>6</v>
      </c>
      <c r="F47" s="15">
        <v>1</v>
      </c>
      <c r="G47" s="20">
        <v>51</v>
      </c>
      <c r="H47" s="13">
        <f t="shared" si="0"/>
        <v>2</v>
      </c>
      <c r="I47" s="14">
        <f t="shared" si="1"/>
        <v>57</v>
      </c>
      <c r="J47" s="25">
        <f t="shared" si="2"/>
        <v>118</v>
      </c>
      <c r="K47" s="5">
        <v>0</v>
      </c>
      <c r="L47" s="5">
        <v>11</v>
      </c>
      <c r="M47" s="22">
        <v>107</v>
      </c>
      <c r="N47" s="21"/>
    </row>
    <row r="48" spans="1:14" ht="15.75">
      <c r="A48" s="10" t="s">
        <v>42</v>
      </c>
      <c r="B48" s="13">
        <v>1</v>
      </c>
      <c r="C48" s="14">
        <v>1</v>
      </c>
      <c r="D48" s="18">
        <v>3</v>
      </c>
      <c r="E48" s="19">
        <v>10</v>
      </c>
      <c r="F48" s="15">
        <v>0</v>
      </c>
      <c r="G48" s="20">
        <v>0</v>
      </c>
      <c r="H48" s="13">
        <f t="shared" si="0"/>
        <v>4</v>
      </c>
      <c r="I48" s="14">
        <f t="shared" si="1"/>
        <v>11</v>
      </c>
      <c r="J48" s="25">
        <f t="shared" si="2"/>
        <v>23</v>
      </c>
      <c r="K48" s="5">
        <v>2</v>
      </c>
      <c r="L48" s="5">
        <v>21</v>
      </c>
      <c r="M48" s="22">
        <v>0</v>
      </c>
      <c r="N48" s="21"/>
    </row>
    <row r="49" spans="1:14" ht="15.75">
      <c r="A49" s="10" t="s">
        <v>43</v>
      </c>
      <c r="B49" s="13">
        <v>12</v>
      </c>
      <c r="C49" s="14">
        <v>15</v>
      </c>
      <c r="D49" s="18">
        <v>0</v>
      </c>
      <c r="E49" s="19">
        <v>0</v>
      </c>
      <c r="F49" s="15">
        <v>0</v>
      </c>
      <c r="G49" s="20">
        <v>0</v>
      </c>
      <c r="H49" s="13">
        <f t="shared" si="0"/>
        <v>12</v>
      </c>
      <c r="I49" s="14">
        <f t="shared" si="1"/>
        <v>15</v>
      </c>
      <c r="J49" s="25">
        <f t="shared" si="2"/>
        <v>39</v>
      </c>
      <c r="K49" s="5">
        <v>39</v>
      </c>
      <c r="L49" s="5">
        <v>0</v>
      </c>
      <c r="M49" s="22">
        <v>0</v>
      </c>
      <c r="N49" s="21"/>
    </row>
    <row r="50" spans="1:14" ht="15.75">
      <c r="A50" s="10" t="s">
        <v>44</v>
      </c>
      <c r="B50" s="13">
        <v>9</v>
      </c>
      <c r="C50" s="14">
        <v>9</v>
      </c>
      <c r="D50" s="18">
        <v>0</v>
      </c>
      <c r="E50" s="19">
        <v>0</v>
      </c>
      <c r="F50" s="15">
        <v>0</v>
      </c>
      <c r="G50" s="20">
        <v>0</v>
      </c>
      <c r="H50" s="13">
        <f t="shared" si="0"/>
        <v>9</v>
      </c>
      <c r="I50" s="14">
        <f t="shared" si="1"/>
        <v>9</v>
      </c>
      <c r="J50" s="25">
        <f t="shared" si="2"/>
        <v>24</v>
      </c>
      <c r="K50" s="5">
        <v>24</v>
      </c>
      <c r="L50" s="5">
        <v>0</v>
      </c>
      <c r="M50" s="22">
        <v>0</v>
      </c>
      <c r="N50" s="21"/>
    </row>
    <row r="51" spans="1:14" ht="15.75">
      <c r="A51" s="10" t="s">
        <v>45</v>
      </c>
      <c r="B51" s="13">
        <v>5</v>
      </c>
      <c r="C51" s="14">
        <v>6</v>
      </c>
      <c r="D51" s="18">
        <v>3</v>
      </c>
      <c r="E51" s="19">
        <v>16</v>
      </c>
      <c r="F51" s="15">
        <v>1</v>
      </c>
      <c r="G51" s="20">
        <v>14</v>
      </c>
      <c r="H51" s="13">
        <f t="shared" si="0"/>
        <v>9</v>
      </c>
      <c r="I51" s="14">
        <f t="shared" si="1"/>
        <v>36</v>
      </c>
      <c r="J51" s="25">
        <f t="shared" si="2"/>
        <v>75</v>
      </c>
      <c r="K51" s="5">
        <v>13</v>
      </c>
      <c r="L51" s="5">
        <v>36</v>
      </c>
      <c r="M51" s="22">
        <v>26</v>
      </c>
      <c r="N51" s="21"/>
    </row>
    <row r="52" spans="1:14" ht="15.75">
      <c r="A52" s="10" t="s">
        <v>46</v>
      </c>
      <c r="B52" s="13">
        <v>28</v>
      </c>
      <c r="C52" s="14">
        <v>30</v>
      </c>
      <c r="D52" s="18">
        <v>2</v>
      </c>
      <c r="E52" s="19">
        <v>8</v>
      </c>
      <c r="F52" s="15">
        <v>2</v>
      </c>
      <c r="G52" s="20">
        <v>48</v>
      </c>
      <c r="H52" s="13">
        <f t="shared" si="0"/>
        <v>32</v>
      </c>
      <c r="I52" s="14">
        <f t="shared" si="1"/>
        <v>86</v>
      </c>
      <c r="J52" s="25">
        <f t="shared" si="2"/>
        <v>247</v>
      </c>
      <c r="K52" s="5">
        <v>80</v>
      </c>
      <c r="L52" s="5">
        <v>15</v>
      </c>
      <c r="M52" s="22">
        <v>152</v>
      </c>
      <c r="N52" s="21"/>
    </row>
    <row r="53" spans="1:14" ht="15.75">
      <c r="A53" s="10" t="s">
        <v>47</v>
      </c>
      <c r="B53" s="13">
        <v>42</v>
      </c>
      <c r="C53" s="14">
        <v>51</v>
      </c>
      <c r="D53" s="18">
        <v>1</v>
      </c>
      <c r="E53" s="19">
        <v>4</v>
      </c>
      <c r="F53" s="15">
        <v>9</v>
      </c>
      <c r="G53" s="20">
        <v>192</v>
      </c>
      <c r="H53" s="13">
        <f t="shared" si="0"/>
        <v>52</v>
      </c>
      <c r="I53" s="14">
        <f t="shared" si="1"/>
        <v>247</v>
      </c>
      <c r="J53" s="25">
        <f t="shared" si="2"/>
        <v>539</v>
      </c>
      <c r="K53" s="5">
        <v>135</v>
      </c>
      <c r="L53" s="5">
        <v>7</v>
      </c>
      <c r="M53" s="22">
        <v>397</v>
      </c>
      <c r="N53" s="21"/>
    </row>
    <row r="54" spans="1:14" ht="15.75">
      <c r="A54" s="10" t="s">
        <v>48</v>
      </c>
      <c r="B54" s="13">
        <v>10</v>
      </c>
      <c r="C54" s="14">
        <v>8</v>
      </c>
      <c r="D54" s="18">
        <v>1</v>
      </c>
      <c r="E54" s="19">
        <v>5</v>
      </c>
      <c r="F54" s="15">
        <v>4</v>
      </c>
      <c r="G54" s="20">
        <v>30</v>
      </c>
      <c r="H54" s="13">
        <f t="shared" si="0"/>
        <v>15</v>
      </c>
      <c r="I54" s="14">
        <f t="shared" si="1"/>
        <v>43</v>
      </c>
      <c r="J54" s="25">
        <f t="shared" si="2"/>
        <v>81</v>
      </c>
      <c r="K54" s="5">
        <v>19</v>
      </c>
      <c r="L54" s="5">
        <v>10</v>
      </c>
      <c r="M54" s="22">
        <v>52</v>
      </c>
      <c r="N54" s="21"/>
    </row>
    <row r="55" spans="1:14" ht="15.75">
      <c r="A55" s="10" t="s">
        <v>49</v>
      </c>
      <c r="B55" s="13">
        <v>55</v>
      </c>
      <c r="C55" s="14">
        <v>71</v>
      </c>
      <c r="D55" s="18">
        <v>11</v>
      </c>
      <c r="E55" s="19">
        <v>56</v>
      </c>
      <c r="F55" s="15">
        <v>17</v>
      </c>
      <c r="G55" s="20">
        <v>287</v>
      </c>
      <c r="H55" s="13">
        <f t="shared" si="0"/>
        <v>83</v>
      </c>
      <c r="I55" s="14">
        <f t="shared" si="1"/>
        <v>414</v>
      </c>
      <c r="J55" s="25">
        <f t="shared" si="2"/>
        <v>902</v>
      </c>
      <c r="K55" s="5">
        <v>171</v>
      </c>
      <c r="L55" s="5">
        <v>124</v>
      </c>
      <c r="M55" s="22">
        <v>607</v>
      </c>
      <c r="N55" s="21"/>
    </row>
    <row r="56" spans="1:14" ht="15.75">
      <c r="A56" s="10" t="s">
        <v>50</v>
      </c>
      <c r="B56" s="13">
        <v>15</v>
      </c>
      <c r="C56" s="14">
        <v>17</v>
      </c>
      <c r="D56" s="18">
        <v>1</v>
      </c>
      <c r="E56" s="19">
        <v>4</v>
      </c>
      <c r="F56" s="15">
        <v>0</v>
      </c>
      <c r="G56" s="20">
        <v>0</v>
      </c>
      <c r="H56" s="13">
        <f t="shared" si="0"/>
        <v>16</v>
      </c>
      <c r="I56" s="14">
        <f t="shared" si="1"/>
        <v>21</v>
      </c>
      <c r="J56" s="25">
        <f t="shared" si="2"/>
        <v>41</v>
      </c>
      <c r="K56" s="5">
        <v>36</v>
      </c>
      <c r="L56" s="5">
        <v>5</v>
      </c>
      <c r="M56" s="22">
        <v>0</v>
      </c>
      <c r="N56" s="21"/>
    </row>
    <row r="57" spans="1:14" ht="15.75">
      <c r="A57" s="10" t="s">
        <v>51</v>
      </c>
      <c r="B57" s="13">
        <v>10</v>
      </c>
      <c r="C57" s="14">
        <v>13</v>
      </c>
      <c r="D57" s="18">
        <v>1</v>
      </c>
      <c r="E57" s="19">
        <v>4</v>
      </c>
      <c r="F57" s="15">
        <v>1</v>
      </c>
      <c r="G57" s="20">
        <v>11</v>
      </c>
      <c r="H57" s="13">
        <f t="shared" si="0"/>
        <v>12</v>
      </c>
      <c r="I57" s="14">
        <f t="shared" si="1"/>
        <v>28</v>
      </c>
      <c r="J57" s="25">
        <f t="shared" si="2"/>
        <v>58</v>
      </c>
      <c r="K57" s="5">
        <v>27</v>
      </c>
      <c r="L57" s="5">
        <v>7</v>
      </c>
      <c r="M57" s="22">
        <v>24</v>
      </c>
      <c r="N57" s="21"/>
    </row>
    <row r="58" spans="1:14" ht="15.75">
      <c r="A58" s="10" t="s">
        <v>52</v>
      </c>
      <c r="B58" s="13">
        <v>14</v>
      </c>
      <c r="C58" s="14">
        <v>18</v>
      </c>
      <c r="D58" s="18">
        <v>0</v>
      </c>
      <c r="E58" s="19">
        <v>0</v>
      </c>
      <c r="F58" s="15">
        <v>0</v>
      </c>
      <c r="G58" s="20">
        <v>0</v>
      </c>
      <c r="H58" s="13">
        <f t="shared" si="0"/>
        <v>14</v>
      </c>
      <c r="I58" s="14">
        <f t="shared" si="1"/>
        <v>18</v>
      </c>
      <c r="J58" s="25">
        <f t="shared" si="2"/>
        <v>33</v>
      </c>
      <c r="K58" s="5">
        <v>33</v>
      </c>
      <c r="L58" s="5">
        <v>0</v>
      </c>
      <c r="M58" s="22">
        <v>0</v>
      </c>
      <c r="N58" s="21"/>
    </row>
    <row r="59" spans="1:14" ht="15.75">
      <c r="A59" s="10" t="s">
        <v>53</v>
      </c>
      <c r="B59" s="13">
        <v>20</v>
      </c>
      <c r="C59" s="14">
        <v>22</v>
      </c>
      <c r="D59" s="18">
        <v>7</v>
      </c>
      <c r="E59" s="19">
        <v>7</v>
      </c>
      <c r="F59" s="15">
        <v>1</v>
      </c>
      <c r="G59" s="20">
        <v>18</v>
      </c>
      <c r="H59" s="13">
        <f t="shared" si="0"/>
        <v>28</v>
      </c>
      <c r="I59" s="14">
        <f t="shared" si="1"/>
        <v>47</v>
      </c>
      <c r="J59" s="25">
        <f t="shared" si="2"/>
        <v>101</v>
      </c>
      <c r="K59" s="5">
        <v>51</v>
      </c>
      <c r="L59" s="5">
        <v>17</v>
      </c>
      <c r="M59" s="22">
        <v>33</v>
      </c>
      <c r="N59" s="21"/>
    </row>
    <row r="60" spans="1:14" ht="15.75">
      <c r="A60" s="10" t="s">
        <v>54</v>
      </c>
      <c r="B60" s="13">
        <v>2</v>
      </c>
      <c r="C60" s="14">
        <v>4</v>
      </c>
      <c r="D60" s="18">
        <v>1</v>
      </c>
      <c r="E60" s="19">
        <v>3</v>
      </c>
      <c r="F60" s="15">
        <v>0</v>
      </c>
      <c r="G60" s="20">
        <v>0</v>
      </c>
      <c r="H60" s="13">
        <f t="shared" si="0"/>
        <v>3</v>
      </c>
      <c r="I60" s="14">
        <f t="shared" si="1"/>
        <v>7</v>
      </c>
      <c r="J60" s="25">
        <f t="shared" si="2"/>
        <v>20</v>
      </c>
      <c r="K60" s="5">
        <v>15</v>
      </c>
      <c r="L60" s="5">
        <v>5</v>
      </c>
      <c r="M60" s="22">
        <v>0</v>
      </c>
      <c r="N60" s="21"/>
    </row>
    <row r="61" spans="1:14" ht="15.75">
      <c r="A61" s="10" t="s">
        <v>55</v>
      </c>
      <c r="B61" s="13">
        <v>13</v>
      </c>
      <c r="C61" s="14">
        <v>12</v>
      </c>
      <c r="D61" s="18">
        <v>1</v>
      </c>
      <c r="E61" s="19">
        <v>6</v>
      </c>
      <c r="F61" s="15">
        <v>0</v>
      </c>
      <c r="G61" s="20">
        <v>0</v>
      </c>
      <c r="H61" s="13">
        <f t="shared" si="0"/>
        <v>14</v>
      </c>
      <c r="I61" s="14">
        <f t="shared" si="1"/>
        <v>18</v>
      </c>
      <c r="J61" s="25">
        <f t="shared" si="2"/>
        <v>57</v>
      </c>
      <c r="K61" s="5">
        <v>39</v>
      </c>
      <c r="L61" s="5">
        <v>18</v>
      </c>
      <c r="M61" s="22">
        <v>0</v>
      </c>
      <c r="N61" s="21"/>
    </row>
    <row r="62" spans="1:14" ht="15.75">
      <c r="A62" s="10" t="s">
        <v>56</v>
      </c>
      <c r="B62" s="13">
        <v>17</v>
      </c>
      <c r="C62" s="14">
        <v>17</v>
      </c>
      <c r="D62" s="18">
        <v>0</v>
      </c>
      <c r="E62" s="19">
        <v>0</v>
      </c>
      <c r="F62" s="15">
        <v>0</v>
      </c>
      <c r="G62" s="20">
        <v>0</v>
      </c>
      <c r="H62" s="13">
        <f t="shared" si="0"/>
        <v>17</v>
      </c>
      <c r="I62" s="14">
        <f t="shared" si="1"/>
        <v>17</v>
      </c>
      <c r="J62" s="25">
        <f t="shared" si="2"/>
        <v>41</v>
      </c>
      <c r="K62" s="5">
        <v>41</v>
      </c>
      <c r="L62" s="5">
        <v>0</v>
      </c>
      <c r="M62" s="22">
        <v>0</v>
      </c>
      <c r="N62" s="21"/>
    </row>
    <row r="63" spans="1:14" ht="15.75">
      <c r="A63" s="10" t="s">
        <v>57</v>
      </c>
      <c r="B63" s="13">
        <v>2</v>
      </c>
      <c r="C63" s="14">
        <v>2</v>
      </c>
      <c r="D63" s="18">
        <v>0</v>
      </c>
      <c r="E63" s="19">
        <v>0</v>
      </c>
      <c r="F63" s="15">
        <v>3</v>
      </c>
      <c r="G63" s="20">
        <v>42</v>
      </c>
      <c r="H63" s="13">
        <f t="shared" si="0"/>
        <v>5</v>
      </c>
      <c r="I63" s="14">
        <f t="shared" si="1"/>
        <v>44</v>
      </c>
      <c r="J63" s="25">
        <f t="shared" si="2"/>
        <v>70</v>
      </c>
      <c r="K63" s="5">
        <v>6</v>
      </c>
      <c r="L63" s="5">
        <v>0</v>
      </c>
      <c r="M63" s="22">
        <v>64</v>
      </c>
      <c r="N63" s="21"/>
    </row>
    <row r="64" spans="1:14" ht="15.75">
      <c r="A64" s="10" t="s">
        <v>58</v>
      </c>
      <c r="B64" s="13">
        <v>34</v>
      </c>
      <c r="C64" s="14">
        <v>33</v>
      </c>
      <c r="D64" s="18">
        <v>11</v>
      </c>
      <c r="E64" s="19">
        <v>42</v>
      </c>
      <c r="F64" s="15">
        <v>5</v>
      </c>
      <c r="G64" s="20">
        <v>88</v>
      </c>
      <c r="H64" s="13">
        <f t="shared" si="0"/>
        <v>50</v>
      </c>
      <c r="I64" s="14">
        <f t="shared" si="1"/>
        <v>163</v>
      </c>
      <c r="J64" s="25">
        <f t="shared" si="2"/>
        <v>395</v>
      </c>
      <c r="K64" s="5">
        <v>97</v>
      </c>
      <c r="L64" s="5">
        <v>94</v>
      </c>
      <c r="M64" s="22">
        <v>204</v>
      </c>
      <c r="N64" s="21"/>
    </row>
    <row r="65" spans="1:14" ht="15.75">
      <c r="A65" s="10" t="s">
        <v>59</v>
      </c>
      <c r="B65" s="13">
        <v>6</v>
      </c>
      <c r="C65" s="14">
        <v>6</v>
      </c>
      <c r="D65" s="18">
        <v>0</v>
      </c>
      <c r="E65" s="19">
        <v>0</v>
      </c>
      <c r="F65" s="15">
        <v>0</v>
      </c>
      <c r="G65" s="20">
        <v>0</v>
      </c>
      <c r="H65" s="13">
        <f t="shared" si="0"/>
        <v>6</v>
      </c>
      <c r="I65" s="14">
        <f t="shared" si="1"/>
        <v>6</v>
      </c>
      <c r="J65" s="25">
        <f t="shared" si="2"/>
        <v>18</v>
      </c>
      <c r="K65" s="5">
        <v>18</v>
      </c>
      <c r="L65" s="5">
        <v>0</v>
      </c>
      <c r="M65" s="22">
        <v>0</v>
      </c>
      <c r="N65" s="21"/>
    </row>
    <row r="66" spans="1:14" ht="15.75">
      <c r="A66" s="10" t="s">
        <v>60</v>
      </c>
      <c r="B66" s="13">
        <v>0</v>
      </c>
      <c r="C66" s="14">
        <v>0</v>
      </c>
      <c r="D66" s="18">
        <v>0</v>
      </c>
      <c r="E66" s="19">
        <v>0</v>
      </c>
      <c r="F66" s="15">
        <v>9</v>
      </c>
      <c r="G66" s="20">
        <v>431</v>
      </c>
      <c r="H66" s="13">
        <f t="shared" si="0"/>
        <v>9</v>
      </c>
      <c r="I66" s="14">
        <f t="shared" si="1"/>
        <v>431</v>
      </c>
      <c r="J66" s="25">
        <f t="shared" si="2"/>
        <v>836</v>
      </c>
      <c r="K66" s="5">
        <v>0</v>
      </c>
      <c r="L66" s="5">
        <v>0</v>
      </c>
      <c r="M66" s="22">
        <v>836</v>
      </c>
      <c r="N66" s="21"/>
    </row>
    <row r="67" spans="1:14" ht="15.75">
      <c r="A67" s="10" t="s">
        <v>61</v>
      </c>
      <c r="B67" s="13">
        <v>0</v>
      </c>
      <c r="C67" s="14">
        <v>0</v>
      </c>
      <c r="D67" s="18">
        <v>0</v>
      </c>
      <c r="E67" s="19">
        <v>0</v>
      </c>
      <c r="F67" s="15">
        <v>14</v>
      </c>
      <c r="G67" s="20">
        <v>167</v>
      </c>
      <c r="H67" s="13">
        <f t="shared" si="0"/>
        <v>14</v>
      </c>
      <c r="I67" s="14">
        <f t="shared" si="1"/>
        <v>167</v>
      </c>
      <c r="J67" s="25">
        <f t="shared" si="2"/>
        <v>360</v>
      </c>
      <c r="K67" s="5">
        <v>0</v>
      </c>
      <c r="L67" s="5">
        <v>0</v>
      </c>
      <c r="M67" s="22">
        <v>360</v>
      </c>
      <c r="N67" s="21"/>
    </row>
    <row r="68" spans="1:14" ht="15.75">
      <c r="A68" s="10" t="s">
        <v>62</v>
      </c>
      <c r="B68" s="13">
        <v>0</v>
      </c>
      <c r="C68" s="14">
        <v>0</v>
      </c>
      <c r="D68" s="18">
        <v>0</v>
      </c>
      <c r="E68" s="19">
        <v>0</v>
      </c>
      <c r="F68" s="15">
        <v>37</v>
      </c>
      <c r="G68" s="20">
        <v>1013</v>
      </c>
      <c r="H68" s="13">
        <f t="shared" si="0"/>
        <v>37</v>
      </c>
      <c r="I68" s="14">
        <f t="shared" si="1"/>
        <v>1013</v>
      </c>
      <c r="J68" s="25">
        <f t="shared" si="2"/>
        <v>2185</v>
      </c>
      <c r="K68" s="5">
        <v>0</v>
      </c>
      <c r="L68" s="5">
        <v>0</v>
      </c>
      <c r="M68" s="22">
        <v>2185</v>
      </c>
      <c r="N68" s="21"/>
    </row>
    <row r="69" spans="1:14" ht="15.75">
      <c r="A69" s="10" t="s">
        <v>63</v>
      </c>
      <c r="B69" s="13">
        <v>0</v>
      </c>
      <c r="C69" s="14">
        <v>0</v>
      </c>
      <c r="D69" s="18">
        <v>0</v>
      </c>
      <c r="E69" s="19">
        <v>0</v>
      </c>
      <c r="F69" s="15">
        <v>14</v>
      </c>
      <c r="G69" s="20">
        <v>651</v>
      </c>
      <c r="H69" s="13">
        <f t="shared" si="0"/>
        <v>14</v>
      </c>
      <c r="I69" s="14">
        <f t="shared" si="1"/>
        <v>651</v>
      </c>
      <c r="J69" s="25">
        <f t="shared" si="2"/>
        <v>1218</v>
      </c>
      <c r="K69" s="5">
        <v>0</v>
      </c>
      <c r="L69" s="5">
        <v>0</v>
      </c>
      <c r="M69" s="22">
        <v>1218</v>
      </c>
      <c r="N69" s="21"/>
    </row>
    <row r="70" spans="1:14" ht="15.75">
      <c r="A70" s="10" t="s">
        <v>64</v>
      </c>
      <c r="B70" s="13">
        <v>16</v>
      </c>
      <c r="C70" s="14">
        <v>21</v>
      </c>
      <c r="D70" s="18">
        <v>2</v>
      </c>
      <c r="E70" s="19">
        <v>8</v>
      </c>
      <c r="F70" s="15">
        <v>12</v>
      </c>
      <c r="G70" s="20">
        <v>330</v>
      </c>
      <c r="H70" s="13">
        <f t="shared" ref="H70:H107" si="3">B70+D70+F70</f>
        <v>30</v>
      </c>
      <c r="I70" s="14">
        <f t="shared" ref="I70:I107" si="4">C70+E70+G70</f>
        <v>359</v>
      </c>
      <c r="J70" s="25">
        <f t="shared" ref="J70:J107" si="5">K70+L70+M70</f>
        <v>778</v>
      </c>
      <c r="K70" s="5">
        <v>45</v>
      </c>
      <c r="L70" s="5">
        <v>14</v>
      </c>
      <c r="M70" s="22">
        <v>719</v>
      </c>
      <c r="N70" s="21"/>
    </row>
    <row r="71" spans="1:14" ht="15.75">
      <c r="A71" s="10" t="s">
        <v>65</v>
      </c>
      <c r="B71" s="13">
        <v>1</v>
      </c>
      <c r="C71" s="14">
        <v>1</v>
      </c>
      <c r="D71" s="18">
        <v>0</v>
      </c>
      <c r="E71" s="19">
        <v>0</v>
      </c>
      <c r="F71" s="15">
        <v>19</v>
      </c>
      <c r="G71" s="20">
        <v>693</v>
      </c>
      <c r="H71" s="13">
        <f t="shared" si="3"/>
        <v>20</v>
      </c>
      <c r="I71" s="14">
        <f t="shared" si="4"/>
        <v>694</v>
      </c>
      <c r="J71" s="25">
        <f t="shared" si="5"/>
        <v>1389</v>
      </c>
      <c r="K71" s="5">
        <v>4</v>
      </c>
      <c r="L71" s="5">
        <v>0</v>
      </c>
      <c r="M71" s="22">
        <v>1385</v>
      </c>
      <c r="N71" s="21"/>
    </row>
    <row r="72" spans="1:14" ht="15.75">
      <c r="A72" s="10" t="s">
        <v>66</v>
      </c>
      <c r="B72" s="13">
        <v>21</v>
      </c>
      <c r="C72" s="14">
        <v>21</v>
      </c>
      <c r="D72" s="18">
        <v>0</v>
      </c>
      <c r="E72" s="19">
        <v>0</v>
      </c>
      <c r="F72" s="15">
        <v>0</v>
      </c>
      <c r="G72" s="20">
        <v>0</v>
      </c>
      <c r="H72" s="13">
        <f t="shared" si="3"/>
        <v>21</v>
      </c>
      <c r="I72" s="14">
        <f t="shared" si="4"/>
        <v>21</v>
      </c>
      <c r="J72" s="25">
        <f t="shared" si="5"/>
        <v>55</v>
      </c>
      <c r="K72" s="5">
        <v>55</v>
      </c>
      <c r="L72" s="5">
        <v>0</v>
      </c>
      <c r="M72" s="22">
        <v>0</v>
      </c>
      <c r="N72" s="21"/>
    </row>
    <row r="73" spans="1:14" ht="15.75">
      <c r="A73" s="10" t="s">
        <v>68</v>
      </c>
      <c r="B73" s="13">
        <v>1</v>
      </c>
      <c r="C73" s="14">
        <v>1</v>
      </c>
      <c r="D73" s="18">
        <v>3</v>
      </c>
      <c r="E73" s="19">
        <v>12</v>
      </c>
      <c r="F73" s="15">
        <v>0</v>
      </c>
      <c r="G73" s="20">
        <v>0</v>
      </c>
      <c r="H73" s="13">
        <f t="shared" si="3"/>
        <v>4</v>
      </c>
      <c r="I73" s="14">
        <f t="shared" si="4"/>
        <v>13</v>
      </c>
      <c r="J73" s="25">
        <f t="shared" si="5"/>
        <v>39</v>
      </c>
      <c r="K73" s="5">
        <v>4</v>
      </c>
      <c r="L73" s="5">
        <v>35</v>
      </c>
      <c r="M73" s="22">
        <v>0</v>
      </c>
      <c r="N73" s="21"/>
    </row>
    <row r="74" spans="1:14" ht="15.75">
      <c r="A74" s="10" t="s">
        <v>67</v>
      </c>
      <c r="B74" s="13">
        <v>12</v>
      </c>
      <c r="C74" s="14">
        <v>16</v>
      </c>
      <c r="D74" s="18">
        <v>3</v>
      </c>
      <c r="E74" s="19">
        <v>8</v>
      </c>
      <c r="F74" s="15">
        <v>0</v>
      </c>
      <c r="G74" s="20">
        <v>0</v>
      </c>
      <c r="H74" s="13">
        <f t="shared" si="3"/>
        <v>15</v>
      </c>
      <c r="I74" s="14">
        <f t="shared" si="4"/>
        <v>24</v>
      </c>
      <c r="J74" s="25">
        <f t="shared" si="5"/>
        <v>52</v>
      </c>
      <c r="K74" s="5">
        <v>40</v>
      </c>
      <c r="L74" s="5">
        <v>12</v>
      </c>
      <c r="M74" s="22">
        <v>0</v>
      </c>
      <c r="N74" s="21"/>
    </row>
    <row r="75" spans="1:14" ht="15.75">
      <c r="A75" s="10" t="s">
        <v>69</v>
      </c>
      <c r="B75" s="13">
        <v>9</v>
      </c>
      <c r="C75" s="14">
        <v>10</v>
      </c>
      <c r="D75" s="18">
        <v>0</v>
      </c>
      <c r="E75" s="19">
        <v>0</v>
      </c>
      <c r="F75" s="15">
        <v>0</v>
      </c>
      <c r="G75" s="20">
        <v>0</v>
      </c>
      <c r="H75" s="13">
        <f t="shared" si="3"/>
        <v>9</v>
      </c>
      <c r="I75" s="14">
        <f t="shared" si="4"/>
        <v>10</v>
      </c>
      <c r="J75" s="25">
        <f t="shared" si="5"/>
        <v>28</v>
      </c>
      <c r="K75" s="5">
        <v>28</v>
      </c>
      <c r="L75" s="5">
        <v>0</v>
      </c>
      <c r="M75" s="22">
        <v>0</v>
      </c>
      <c r="N75" s="21"/>
    </row>
    <row r="76" spans="1:14" ht="15.75">
      <c r="A76" s="10" t="s">
        <v>70</v>
      </c>
      <c r="B76" s="13">
        <v>20</v>
      </c>
      <c r="C76" s="14">
        <v>18</v>
      </c>
      <c r="D76" s="18">
        <v>0</v>
      </c>
      <c r="E76" s="19">
        <v>0</v>
      </c>
      <c r="F76" s="15">
        <v>0</v>
      </c>
      <c r="G76" s="20">
        <v>0</v>
      </c>
      <c r="H76" s="13">
        <f t="shared" si="3"/>
        <v>20</v>
      </c>
      <c r="I76" s="14">
        <f t="shared" si="4"/>
        <v>18</v>
      </c>
      <c r="J76" s="25">
        <f t="shared" si="5"/>
        <v>49</v>
      </c>
      <c r="K76" s="5">
        <v>49</v>
      </c>
      <c r="L76" s="5">
        <v>0</v>
      </c>
      <c r="M76" s="22">
        <v>0</v>
      </c>
      <c r="N76" s="21"/>
    </row>
    <row r="77" spans="1:14" ht="15.75">
      <c r="A77" s="10" t="s">
        <v>71</v>
      </c>
      <c r="B77" s="13">
        <v>1</v>
      </c>
      <c r="C77" s="14">
        <v>2</v>
      </c>
      <c r="D77" s="18">
        <v>3</v>
      </c>
      <c r="E77" s="19">
        <v>11</v>
      </c>
      <c r="F77" s="15">
        <v>2</v>
      </c>
      <c r="G77" s="20">
        <v>22</v>
      </c>
      <c r="H77" s="13">
        <f t="shared" si="3"/>
        <v>6</v>
      </c>
      <c r="I77" s="14">
        <f t="shared" si="4"/>
        <v>35</v>
      </c>
      <c r="J77" s="25">
        <f t="shared" si="5"/>
        <v>64</v>
      </c>
      <c r="K77" s="5">
        <v>3</v>
      </c>
      <c r="L77" s="5">
        <v>21</v>
      </c>
      <c r="M77" s="22">
        <v>40</v>
      </c>
      <c r="N77" s="21"/>
    </row>
    <row r="78" spans="1:14" ht="15.75">
      <c r="A78" s="10" t="s">
        <v>72</v>
      </c>
      <c r="B78" s="13">
        <v>1</v>
      </c>
      <c r="C78" s="14">
        <v>1</v>
      </c>
      <c r="D78" s="18">
        <v>0</v>
      </c>
      <c r="E78" s="19">
        <v>0</v>
      </c>
      <c r="F78" s="15">
        <v>0</v>
      </c>
      <c r="G78" s="20">
        <v>0</v>
      </c>
      <c r="H78" s="13">
        <f t="shared" si="3"/>
        <v>1</v>
      </c>
      <c r="I78" s="14">
        <f t="shared" si="4"/>
        <v>1</v>
      </c>
      <c r="J78" s="25">
        <f t="shared" si="5"/>
        <v>1</v>
      </c>
      <c r="K78" s="5">
        <v>1</v>
      </c>
      <c r="L78" s="5">
        <v>0</v>
      </c>
      <c r="M78" s="22">
        <v>0</v>
      </c>
      <c r="N78" s="21"/>
    </row>
    <row r="79" spans="1:14" ht="15.75">
      <c r="A79" s="10" t="s">
        <v>73</v>
      </c>
      <c r="B79" s="13">
        <v>12</v>
      </c>
      <c r="C79" s="14">
        <v>12</v>
      </c>
      <c r="D79" s="18">
        <v>0</v>
      </c>
      <c r="E79" s="19">
        <v>0</v>
      </c>
      <c r="F79" s="15">
        <v>6</v>
      </c>
      <c r="G79" s="20">
        <v>126</v>
      </c>
      <c r="H79" s="13">
        <f t="shared" si="3"/>
        <v>18</v>
      </c>
      <c r="I79" s="14">
        <f t="shared" si="4"/>
        <v>138</v>
      </c>
      <c r="J79" s="25">
        <f t="shared" si="5"/>
        <v>324</v>
      </c>
      <c r="K79" s="5">
        <v>39</v>
      </c>
      <c r="L79" s="5">
        <v>0</v>
      </c>
      <c r="M79" s="22">
        <v>285</v>
      </c>
      <c r="N79" s="21"/>
    </row>
    <row r="80" spans="1:14" ht="15.75">
      <c r="A80" s="10" t="s">
        <v>74</v>
      </c>
      <c r="B80" s="13">
        <v>16</v>
      </c>
      <c r="C80" s="14">
        <v>16</v>
      </c>
      <c r="D80" s="18">
        <v>0</v>
      </c>
      <c r="E80" s="19">
        <v>0</v>
      </c>
      <c r="F80" s="15">
        <v>0</v>
      </c>
      <c r="G80" s="20">
        <v>0</v>
      </c>
      <c r="H80" s="13">
        <f t="shared" si="3"/>
        <v>16</v>
      </c>
      <c r="I80" s="14">
        <f t="shared" si="4"/>
        <v>16</v>
      </c>
      <c r="J80" s="25">
        <f t="shared" si="5"/>
        <v>41</v>
      </c>
      <c r="K80" s="5">
        <v>41</v>
      </c>
      <c r="L80" s="5">
        <v>0</v>
      </c>
      <c r="M80" s="22">
        <v>0</v>
      </c>
      <c r="N80" s="21"/>
    </row>
    <row r="81" spans="1:14" ht="15.75">
      <c r="A81" s="10" t="s">
        <v>75</v>
      </c>
      <c r="B81" s="13">
        <v>26</v>
      </c>
      <c r="C81" s="14">
        <v>27</v>
      </c>
      <c r="D81" s="18">
        <v>1</v>
      </c>
      <c r="E81" s="19">
        <v>6</v>
      </c>
      <c r="F81" s="15">
        <v>0</v>
      </c>
      <c r="G81" s="20">
        <v>0</v>
      </c>
      <c r="H81" s="13">
        <f t="shared" si="3"/>
        <v>27</v>
      </c>
      <c r="I81" s="14">
        <f t="shared" si="4"/>
        <v>33</v>
      </c>
      <c r="J81" s="25">
        <f t="shared" si="5"/>
        <v>91</v>
      </c>
      <c r="K81" s="5">
        <v>76</v>
      </c>
      <c r="L81" s="5">
        <v>15</v>
      </c>
      <c r="M81" s="22">
        <v>0</v>
      </c>
      <c r="N81" s="21"/>
    </row>
    <row r="82" spans="1:14" ht="15.75">
      <c r="A82" s="10" t="s">
        <v>76</v>
      </c>
      <c r="B82" s="13">
        <v>7</v>
      </c>
      <c r="C82" s="14">
        <v>6</v>
      </c>
      <c r="D82" s="18">
        <v>1</v>
      </c>
      <c r="E82" s="19">
        <v>7</v>
      </c>
      <c r="F82" s="15">
        <v>0</v>
      </c>
      <c r="G82" s="20">
        <v>0</v>
      </c>
      <c r="H82" s="13">
        <f t="shared" si="3"/>
        <v>8</v>
      </c>
      <c r="I82" s="14">
        <f t="shared" si="4"/>
        <v>13</v>
      </c>
      <c r="J82" s="25">
        <f t="shared" si="5"/>
        <v>37</v>
      </c>
      <c r="K82" s="5">
        <v>20</v>
      </c>
      <c r="L82" s="5">
        <v>17</v>
      </c>
      <c r="M82" s="22">
        <v>0</v>
      </c>
      <c r="N82" s="21"/>
    </row>
    <row r="83" spans="1:14" ht="15.75">
      <c r="A83" s="10" t="s">
        <v>77</v>
      </c>
      <c r="B83" s="13">
        <v>4</v>
      </c>
      <c r="C83" s="14">
        <v>5</v>
      </c>
      <c r="D83" s="18">
        <v>8</v>
      </c>
      <c r="E83" s="19">
        <v>35</v>
      </c>
      <c r="F83" s="15">
        <v>3</v>
      </c>
      <c r="G83" s="20">
        <v>30</v>
      </c>
      <c r="H83" s="13">
        <f t="shared" si="3"/>
        <v>15</v>
      </c>
      <c r="I83" s="14">
        <f t="shared" si="4"/>
        <v>70</v>
      </c>
      <c r="J83" s="25">
        <f t="shared" si="5"/>
        <v>142</v>
      </c>
      <c r="K83" s="5">
        <v>13</v>
      </c>
      <c r="L83" s="5">
        <v>70</v>
      </c>
      <c r="M83" s="22">
        <v>59</v>
      </c>
      <c r="N83" s="21"/>
    </row>
    <row r="84" spans="1:14" ht="15.75">
      <c r="A84" s="10" t="s">
        <v>78</v>
      </c>
      <c r="B84" s="13">
        <v>11</v>
      </c>
      <c r="C84" s="14">
        <v>12</v>
      </c>
      <c r="D84" s="18">
        <v>9</v>
      </c>
      <c r="E84" s="19">
        <v>43</v>
      </c>
      <c r="F84" s="15">
        <v>6</v>
      </c>
      <c r="G84" s="20">
        <v>65</v>
      </c>
      <c r="H84" s="13">
        <f t="shared" si="3"/>
        <v>26</v>
      </c>
      <c r="I84" s="14">
        <f t="shared" si="4"/>
        <v>120</v>
      </c>
      <c r="J84" s="25">
        <f t="shared" si="5"/>
        <v>308</v>
      </c>
      <c r="K84" s="5">
        <v>30</v>
      </c>
      <c r="L84" s="5">
        <v>120</v>
      </c>
      <c r="M84" s="22">
        <v>158</v>
      </c>
      <c r="N84" s="21"/>
    </row>
    <row r="85" spans="1:14" ht="15.75">
      <c r="A85" s="10" t="s">
        <v>79</v>
      </c>
      <c r="B85" s="13">
        <v>0</v>
      </c>
      <c r="C85" s="14">
        <v>0</v>
      </c>
      <c r="D85" s="18">
        <v>1</v>
      </c>
      <c r="E85" s="19">
        <v>5</v>
      </c>
      <c r="F85" s="15">
        <v>0</v>
      </c>
      <c r="G85" s="20">
        <v>0</v>
      </c>
      <c r="H85" s="13">
        <f t="shared" si="3"/>
        <v>1</v>
      </c>
      <c r="I85" s="14">
        <f t="shared" si="4"/>
        <v>5</v>
      </c>
      <c r="J85" s="25">
        <f t="shared" si="5"/>
        <v>11</v>
      </c>
      <c r="K85" s="5">
        <v>0</v>
      </c>
      <c r="L85" s="5">
        <v>11</v>
      </c>
      <c r="M85" s="22">
        <v>0</v>
      </c>
      <c r="N85" s="21"/>
    </row>
    <row r="86" spans="1:14" ht="15.75">
      <c r="A86" s="10" t="s">
        <v>80</v>
      </c>
      <c r="B86" s="13">
        <v>19</v>
      </c>
      <c r="C86" s="14">
        <v>20</v>
      </c>
      <c r="D86" s="18">
        <v>3</v>
      </c>
      <c r="E86" s="19">
        <v>10</v>
      </c>
      <c r="F86" s="15">
        <v>0</v>
      </c>
      <c r="G86" s="20">
        <v>0</v>
      </c>
      <c r="H86" s="13">
        <f t="shared" si="3"/>
        <v>22</v>
      </c>
      <c r="I86" s="14">
        <f t="shared" si="4"/>
        <v>30</v>
      </c>
      <c r="J86" s="25">
        <f t="shared" si="5"/>
        <v>73</v>
      </c>
      <c r="K86" s="5">
        <v>52</v>
      </c>
      <c r="L86" s="5">
        <v>21</v>
      </c>
      <c r="M86" s="22">
        <v>0</v>
      </c>
      <c r="N86" s="21"/>
    </row>
    <row r="87" spans="1:14" ht="15.75">
      <c r="A87" s="10" t="s">
        <v>81</v>
      </c>
      <c r="B87" s="13">
        <v>10</v>
      </c>
      <c r="C87" s="14">
        <v>10</v>
      </c>
      <c r="D87" s="18">
        <v>5</v>
      </c>
      <c r="E87" s="19">
        <v>18</v>
      </c>
      <c r="F87" s="15">
        <v>9</v>
      </c>
      <c r="G87" s="20">
        <v>221</v>
      </c>
      <c r="H87" s="13">
        <f t="shared" si="3"/>
        <v>24</v>
      </c>
      <c r="I87" s="14">
        <f t="shared" si="4"/>
        <v>249</v>
      </c>
      <c r="J87" s="25">
        <f t="shared" si="5"/>
        <v>502</v>
      </c>
      <c r="K87" s="5">
        <v>27</v>
      </c>
      <c r="L87" s="5">
        <v>42</v>
      </c>
      <c r="M87" s="22">
        <v>433</v>
      </c>
      <c r="N87" s="21"/>
    </row>
    <row r="88" spans="1:14" ht="15.75">
      <c r="A88" s="10" t="s">
        <v>82</v>
      </c>
      <c r="B88" s="13">
        <v>97</v>
      </c>
      <c r="C88" s="14">
        <v>96</v>
      </c>
      <c r="D88" s="18">
        <v>0</v>
      </c>
      <c r="E88" s="19">
        <v>0</v>
      </c>
      <c r="F88" s="15">
        <v>0</v>
      </c>
      <c r="G88" s="20">
        <v>0</v>
      </c>
      <c r="H88" s="13">
        <f t="shared" si="3"/>
        <v>97</v>
      </c>
      <c r="I88" s="14">
        <f t="shared" si="4"/>
        <v>96</v>
      </c>
      <c r="J88" s="25">
        <f t="shared" si="5"/>
        <v>343</v>
      </c>
      <c r="K88" s="5">
        <v>343</v>
      </c>
      <c r="L88" s="5">
        <v>0</v>
      </c>
      <c r="M88" s="22">
        <v>0</v>
      </c>
      <c r="N88" s="21"/>
    </row>
    <row r="89" spans="1:14" ht="15.75">
      <c r="A89" s="10" t="s">
        <v>83</v>
      </c>
      <c r="B89" s="13">
        <v>13</v>
      </c>
      <c r="C89" s="14">
        <v>13</v>
      </c>
      <c r="D89" s="18">
        <v>0</v>
      </c>
      <c r="E89" s="19">
        <v>0</v>
      </c>
      <c r="F89" s="15">
        <v>0</v>
      </c>
      <c r="G89" s="20">
        <v>0</v>
      </c>
      <c r="H89" s="13">
        <f t="shared" si="3"/>
        <v>13</v>
      </c>
      <c r="I89" s="14">
        <f t="shared" si="4"/>
        <v>13</v>
      </c>
      <c r="J89" s="25">
        <f t="shared" si="5"/>
        <v>51</v>
      </c>
      <c r="K89" s="5">
        <v>51</v>
      </c>
      <c r="L89" s="5">
        <v>0</v>
      </c>
      <c r="M89" s="22">
        <v>0</v>
      </c>
      <c r="N89" s="21"/>
    </row>
    <row r="90" spans="1:14" ht="15.75">
      <c r="A90" s="10" t="s">
        <v>84</v>
      </c>
      <c r="B90" s="13">
        <v>29</v>
      </c>
      <c r="C90" s="14">
        <v>33</v>
      </c>
      <c r="D90" s="18">
        <v>3</v>
      </c>
      <c r="E90" s="19">
        <v>5</v>
      </c>
      <c r="F90" s="15">
        <v>0</v>
      </c>
      <c r="G90" s="20">
        <v>0</v>
      </c>
      <c r="H90" s="13">
        <f t="shared" si="3"/>
        <v>32</v>
      </c>
      <c r="I90" s="14">
        <f t="shared" si="4"/>
        <v>38</v>
      </c>
      <c r="J90" s="25">
        <f t="shared" si="5"/>
        <v>94</v>
      </c>
      <c r="K90" s="5">
        <v>79</v>
      </c>
      <c r="L90" s="5">
        <v>15</v>
      </c>
      <c r="M90" s="22">
        <v>0</v>
      </c>
      <c r="N90" s="21"/>
    </row>
    <row r="91" spans="1:14" ht="15.75">
      <c r="A91" s="10" t="s">
        <v>85</v>
      </c>
      <c r="B91" s="13">
        <v>0</v>
      </c>
      <c r="C91" s="14">
        <v>0</v>
      </c>
      <c r="D91" s="18">
        <v>0</v>
      </c>
      <c r="E91" s="19">
        <v>0</v>
      </c>
      <c r="F91" s="15">
        <v>2</v>
      </c>
      <c r="G91" s="20">
        <v>54</v>
      </c>
      <c r="H91" s="13">
        <f t="shared" si="3"/>
        <v>2</v>
      </c>
      <c r="I91" s="14">
        <f t="shared" si="4"/>
        <v>54</v>
      </c>
      <c r="J91" s="25">
        <f t="shared" si="5"/>
        <v>93</v>
      </c>
      <c r="K91" s="5">
        <v>0</v>
      </c>
      <c r="L91" s="5">
        <v>0</v>
      </c>
      <c r="M91" s="22">
        <v>93</v>
      </c>
      <c r="N91" s="21"/>
    </row>
    <row r="92" spans="1:14" ht="15.75">
      <c r="A92" s="10" t="s">
        <v>86</v>
      </c>
      <c r="B92" s="13">
        <v>11</v>
      </c>
      <c r="C92" s="14">
        <v>14</v>
      </c>
      <c r="D92" s="18">
        <v>1</v>
      </c>
      <c r="E92" s="19">
        <v>3</v>
      </c>
      <c r="F92" s="15">
        <v>0</v>
      </c>
      <c r="G92" s="20">
        <v>0</v>
      </c>
      <c r="H92" s="13">
        <f t="shared" si="3"/>
        <v>12</v>
      </c>
      <c r="I92" s="14">
        <f t="shared" si="4"/>
        <v>17</v>
      </c>
      <c r="J92" s="25">
        <f t="shared" si="5"/>
        <v>50</v>
      </c>
      <c r="K92" s="5">
        <v>42</v>
      </c>
      <c r="L92" s="5">
        <v>8</v>
      </c>
      <c r="M92" s="22">
        <v>0</v>
      </c>
      <c r="N92" s="21"/>
    </row>
    <row r="93" spans="1:14" ht="15.75">
      <c r="A93" s="10" t="s">
        <v>87</v>
      </c>
      <c r="B93" s="13">
        <v>2</v>
      </c>
      <c r="C93" s="14">
        <v>2</v>
      </c>
      <c r="D93" s="18">
        <v>0</v>
      </c>
      <c r="E93" s="19">
        <v>0</v>
      </c>
      <c r="F93" s="15">
        <v>0</v>
      </c>
      <c r="G93" s="20">
        <v>0</v>
      </c>
      <c r="H93" s="13">
        <f t="shared" si="3"/>
        <v>2</v>
      </c>
      <c r="I93" s="14">
        <f t="shared" si="4"/>
        <v>2</v>
      </c>
      <c r="J93" s="25">
        <f t="shared" si="5"/>
        <v>5</v>
      </c>
      <c r="K93" s="5">
        <v>5</v>
      </c>
      <c r="L93" s="5">
        <v>0</v>
      </c>
      <c r="M93" s="22">
        <v>0</v>
      </c>
      <c r="N93" s="21"/>
    </row>
    <row r="94" spans="1:14" ht="15.75">
      <c r="A94" s="10" t="s">
        <v>89</v>
      </c>
      <c r="B94" s="13">
        <v>9</v>
      </c>
      <c r="C94" s="14">
        <v>9</v>
      </c>
      <c r="D94" s="18">
        <v>0</v>
      </c>
      <c r="E94" s="19">
        <v>0</v>
      </c>
      <c r="F94" s="15">
        <v>0</v>
      </c>
      <c r="G94" s="20">
        <v>0</v>
      </c>
      <c r="H94" s="13">
        <f t="shared" si="3"/>
        <v>9</v>
      </c>
      <c r="I94" s="14">
        <f t="shared" si="4"/>
        <v>9</v>
      </c>
      <c r="J94" s="25">
        <f t="shared" si="5"/>
        <v>29</v>
      </c>
      <c r="K94" s="5">
        <v>29</v>
      </c>
      <c r="L94" s="5">
        <v>0</v>
      </c>
      <c r="M94" s="22">
        <v>0</v>
      </c>
      <c r="N94" s="21"/>
    </row>
    <row r="95" spans="1:14" ht="15.75">
      <c r="A95" s="10" t="s">
        <v>88</v>
      </c>
      <c r="B95" s="13">
        <v>1</v>
      </c>
      <c r="C95" s="14">
        <v>1</v>
      </c>
      <c r="D95" s="18">
        <v>0</v>
      </c>
      <c r="E95" s="19">
        <v>0</v>
      </c>
      <c r="F95" s="15">
        <v>0</v>
      </c>
      <c r="G95" s="20">
        <v>0</v>
      </c>
      <c r="H95" s="13">
        <f t="shared" si="3"/>
        <v>1</v>
      </c>
      <c r="I95" s="14">
        <f t="shared" si="4"/>
        <v>1</v>
      </c>
      <c r="J95" s="25">
        <f t="shared" si="5"/>
        <v>5</v>
      </c>
      <c r="K95" s="5">
        <v>5</v>
      </c>
      <c r="L95" s="5">
        <v>0</v>
      </c>
      <c r="M95" s="22">
        <v>0</v>
      </c>
      <c r="N95" s="21"/>
    </row>
    <row r="96" spans="1:14" ht="15.75">
      <c r="A96" s="10" t="s">
        <v>90</v>
      </c>
      <c r="B96" s="13">
        <v>11</v>
      </c>
      <c r="C96" s="14">
        <v>9</v>
      </c>
      <c r="D96" s="18">
        <v>14</v>
      </c>
      <c r="E96" s="19">
        <v>59</v>
      </c>
      <c r="F96" s="15">
        <v>6</v>
      </c>
      <c r="G96" s="20">
        <v>80</v>
      </c>
      <c r="H96" s="13">
        <f t="shared" si="3"/>
        <v>31</v>
      </c>
      <c r="I96" s="14">
        <f t="shared" si="4"/>
        <v>148</v>
      </c>
      <c r="J96" s="25">
        <f t="shared" si="5"/>
        <v>306</v>
      </c>
      <c r="K96" s="5">
        <v>35</v>
      </c>
      <c r="L96" s="5">
        <v>130</v>
      </c>
      <c r="M96" s="22">
        <v>141</v>
      </c>
      <c r="N96" s="21"/>
    </row>
    <row r="97" spans="1:15" ht="15.75">
      <c r="A97" s="10" t="s">
        <v>91</v>
      </c>
      <c r="B97" s="13">
        <v>39</v>
      </c>
      <c r="C97" s="14">
        <v>40</v>
      </c>
      <c r="D97" s="18">
        <v>0</v>
      </c>
      <c r="E97" s="19">
        <v>0</v>
      </c>
      <c r="F97" s="15">
        <v>0</v>
      </c>
      <c r="G97" s="20">
        <v>0</v>
      </c>
      <c r="H97" s="13">
        <f t="shared" si="3"/>
        <v>39</v>
      </c>
      <c r="I97" s="14">
        <f t="shared" si="4"/>
        <v>40</v>
      </c>
      <c r="J97" s="25">
        <f t="shared" si="5"/>
        <v>122</v>
      </c>
      <c r="K97" s="5">
        <v>122</v>
      </c>
      <c r="L97" s="5">
        <v>0</v>
      </c>
      <c r="M97" s="22">
        <v>0</v>
      </c>
      <c r="N97" s="21"/>
    </row>
    <row r="98" spans="1:15" ht="15.75">
      <c r="A98" s="11" t="s">
        <v>92</v>
      </c>
      <c r="B98" s="15">
        <v>21</v>
      </c>
      <c r="C98" s="14">
        <v>20</v>
      </c>
      <c r="D98" s="18">
        <v>0</v>
      </c>
      <c r="E98" s="19">
        <v>0</v>
      </c>
      <c r="F98" s="15">
        <v>0</v>
      </c>
      <c r="G98" s="20">
        <v>0</v>
      </c>
      <c r="H98" s="13">
        <f t="shared" si="3"/>
        <v>21</v>
      </c>
      <c r="I98" s="14">
        <f t="shared" si="4"/>
        <v>20</v>
      </c>
      <c r="J98" s="25">
        <f t="shared" si="5"/>
        <v>45</v>
      </c>
      <c r="K98" s="5">
        <v>45</v>
      </c>
      <c r="L98" s="5">
        <v>0</v>
      </c>
      <c r="M98" s="22">
        <v>0</v>
      </c>
      <c r="N98" s="21"/>
    </row>
    <row r="99" spans="1:15" ht="15.75">
      <c r="A99" s="11" t="s">
        <v>93</v>
      </c>
      <c r="B99" s="15">
        <v>40</v>
      </c>
      <c r="C99" s="14">
        <v>53</v>
      </c>
      <c r="D99" s="18">
        <v>1</v>
      </c>
      <c r="E99" s="19">
        <v>4</v>
      </c>
      <c r="F99" s="15">
        <v>2</v>
      </c>
      <c r="G99" s="20">
        <v>35</v>
      </c>
      <c r="H99" s="13">
        <f t="shared" si="3"/>
        <v>43</v>
      </c>
      <c r="I99" s="14">
        <f t="shared" si="4"/>
        <v>92</v>
      </c>
      <c r="J99" s="25">
        <f t="shared" si="5"/>
        <v>178</v>
      </c>
      <c r="K99" s="5">
        <v>122</v>
      </c>
      <c r="L99" s="5">
        <v>5</v>
      </c>
      <c r="M99" s="22">
        <v>51</v>
      </c>
      <c r="N99" s="21"/>
    </row>
    <row r="100" spans="1:15" ht="15.75">
      <c r="A100" s="10" t="s">
        <v>101</v>
      </c>
      <c r="B100" s="13">
        <v>73</v>
      </c>
      <c r="C100" s="14">
        <v>87</v>
      </c>
      <c r="D100" s="18">
        <v>12</v>
      </c>
      <c r="E100" s="19">
        <v>54</v>
      </c>
      <c r="F100" s="15">
        <v>12</v>
      </c>
      <c r="G100" s="20">
        <v>291</v>
      </c>
      <c r="H100" s="13">
        <f t="shared" si="3"/>
        <v>97</v>
      </c>
      <c r="I100" s="14">
        <f t="shared" si="4"/>
        <v>432</v>
      </c>
      <c r="J100" s="25">
        <f t="shared" si="5"/>
        <v>1087</v>
      </c>
      <c r="K100" s="5">
        <v>236</v>
      </c>
      <c r="L100" s="5">
        <v>113</v>
      </c>
      <c r="M100" s="22">
        <v>738</v>
      </c>
      <c r="N100" s="21"/>
    </row>
    <row r="101" spans="1:15" ht="15.75">
      <c r="A101" s="10" t="s">
        <v>94</v>
      </c>
      <c r="B101" s="13">
        <v>40</v>
      </c>
      <c r="C101" s="14">
        <v>46</v>
      </c>
      <c r="D101" s="18">
        <v>4</v>
      </c>
      <c r="E101" s="19">
        <v>18</v>
      </c>
      <c r="F101" s="15">
        <v>7</v>
      </c>
      <c r="G101" s="20">
        <v>103</v>
      </c>
      <c r="H101" s="13">
        <f t="shared" si="3"/>
        <v>51</v>
      </c>
      <c r="I101" s="14">
        <f t="shared" si="4"/>
        <v>167</v>
      </c>
      <c r="J101" s="25">
        <f t="shared" si="5"/>
        <v>375</v>
      </c>
      <c r="K101" s="5">
        <v>104</v>
      </c>
      <c r="L101" s="5">
        <v>43</v>
      </c>
      <c r="M101" s="22">
        <v>228</v>
      </c>
      <c r="N101" s="21"/>
    </row>
    <row r="102" spans="1:15" ht="15.75">
      <c r="A102" s="10" t="s">
        <v>95</v>
      </c>
      <c r="B102" s="13">
        <v>3</v>
      </c>
      <c r="C102" s="14">
        <v>6</v>
      </c>
      <c r="D102" s="18">
        <v>2</v>
      </c>
      <c r="E102" s="19">
        <v>11</v>
      </c>
      <c r="F102" s="15">
        <v>0</v>
      </c>
      <c r="G102" s="20">
        <v>0</v>
      </c>
      <c r="H102" s="13">
        <f t="shared" si="3"/>
        <v>5</v>
      </c>
      <c r="I102" s="14">
        <f t="shared" si="4"/>
        <v>17</v>
      </c>
      <c r="J102" s="25">
        <f t="shared" si="5"/>
        <v>41</v>
      </c>
      <c r="K102" s="5">
        <v>14</v>
      </c>
      <c r="L102" s="5">
        <v>27</v>
      </c>
      <c r="M102" s="22">
        <v>0</v>
      </c>
      <c r="N102" s="21"/>
    </row>
    <row r="103" spans="1:15" ht="15.75">
      <c r="A103" s="10" t="s">
        <v>96</v>
      </c>
      <c r="B103" s="13">
        <v>16</v>
      </c>
      <c r="C103" s="14">
        <v>15</v>
      </c>
      <c r="D103" s="18">
        <v>1</v>
      </c>
      <c r="E103" s="19">
        <v>6</v>
      </c>
      <c r="F103" s="15">
        <v>4</v>
      </c>
      <c r="G103" s="20">
        <v>118</v>
      </c>
      <c r="H103" s="13">
        <f t="shared" si="3"/>
        <v>21</v>
      </c>
      <c r="I103" s="14">
        <f t="shared" si="4"/>
        <v>139</v>
      </c>
      <c r="J103" s="25">
        <f t="shared" si="5"/>
        <v>307</v>
      </c>
      <c r="K103" s="5">
        <v>45</v>
      </c>
      <c r="L103" s="5">
        <v>10</v>
      </c>
      <c r="M103" s="22">
        <v>252</v>
      </c>
      <c r="N103" s="21"/>
    </row>
    <row r="104" spans="1:15" ht="15.75">
      <c r="A104" s="10" t="s">
        <v>97</v>
      </c>
      <c r="B104" s="13">
        <v>0</v>
      </c>
      <c r="C104" s="14">
        <v>0</v>
      </c>
      <c r="D104" s="18">
        <v>0</v>
      </c>
      <c r="E104" s="19">
        <v>0</v>
      </c>
      <c r="F104" s="15">
        <v>1</v>
      </c>
      <c r="G104" s="20">
        <v>9</v>
      </c>
      <c r="H104" s="13">
        <f t="shared" si="3"/>
        <v>1</v>
      </c>
      <c r="I104" s="14">
        <f t="shared" si="4"/>
        <v>9</v>
      </c>
      <c r="J104" s="25">
        <f t="shared" si="5"/>
        <v>18</v>
      </c>
      <c r="K104" s="5">
        <v>0</v>
      </c>
      <c r="L104" s="5">
        <v>0</v>
      </c>
      <c r="M104" s="22">
        <v>18</v>
      </c>
      <c r="N104" s="21"/>
    </row>
    <row r="105" spans="1:15" ht="15.75">
      <c r="A105" s="10" t="s">
        <v>98</v>
      </c>
      <c r="B105" s="13">
        <v>2</v>
      </c>
      <c r="C105" s="14">
        <v>1</v>
      </c>
      <c r="D105" s="18">
        <v>6</v>
      </c>
      <c r="E105" s="19">
        <v>23</v>
      </c>
      <c r="F105" s="15">
        <v>0</v>
      </c>
      <c r="G105" s="20">
        <v>0</v>
      </c>
      <c r="H105" s="13">
        <f t="shared" si="3"/>
        <v>8</v>
      </c>
      <c r="I105" s="14">
        <f t="shared" si="4"/>
        <v>24</v>
      </c>
      <c r="J105" s="25">
        <f t="shared" si="5"/>
        <v>99</v>
      </c>
      <c r="K105" s="5">
        <v>1</v>
      </c>
      <c r="L105" s="5">
        <v>48</v>
      </c>
      <c r="M105" s="22">
        <v>50</v>
      </c>
      <c r="N105" s="21"/>
    </row>
    <row r="106" spans="1:15" ht="15.75">
      <c r="A106" s="10" t="s">
        <v>99</v>
      </c>
      <c r="B106" s="13">
        <v>9</v>
      </c>
      <c r="C106" s="14">
        <v>9</v>
      </c>
      <c r="D106" s="18">
        <v>0</v>
      </c>
      <c r="E106" s="19">
        <v>0</v>
      </c>
      <c r="F106" s="15">
        <v>0</v>
      </c>
      <c r="G106" s="20">
        <v>0</v>
      </c>
      <c r="H106" s="13">
        <f t="shared" si="3"/>
        <v>9</v>
      </c>
      <c r="I106" s="14">
        <f t="shared" si="4"/>
        <v>9</v>
      </c>
      <c r="J106" s="25">
        <f t="shared" si="5"/>
        <v>19</v>
      </c>
      <c r="K106" s="5">
        <v>19</v>
      </c>
      <c r="L106" s="5">
        <v>0</v>
      </c>
      <c r="M106" s="22">
        <v>0</v>
      </c>
      <c r="N106" s="21"/>
    </row>
    <row r="107" spans="1:15" ht="15.75">
      <c r="A107" s="10" t="s">
        <v>100</v>
      </c>
      <c r="B107" s="13">
        <v>5</v>
      </c>
      <c r="C107" s="14">
        <v>5</v>
      </c>
      <c r="D107" s="15">
        <v>0</v>
      </c>
      <c r="E107" s="14">
        <v>0</v>
      </c>
      <c r="F107" s="15">
        <v>0</v>
      </c>
      <c r="G107" s="20">
        <v>0</v>
      </c>
      <c r="H107" s="13">
        <f t="shared" si="3"/>
        <v>5</v>
      </c>
      <c r="I107" s="14">
        <f t="shared" si="4"/>
        <v>5</v>
      </c>
      <c r="J107" s="25">
        <f t="shared" si="5"/>
        <v>16</v>
      </c>
      <c r="K107" s="5">
        <v>16</v>
      </c>
      <c r="L107" s="5">
        <v>0</v>
      </c>
      <c r="M107" s="22">
        <v>0</v>
      </c>
      <c r="N107" s="21"/>
    </row>
    <row r="108" spans="1:15" ht="16.5" thickBot="1">
      <c r="A108" s="12" t="s">
        <v>102</v>
      </c>
      <c r="B108" s="16">
        <f>SUM(B5:B107)</f>
        <v>1476</v>
      </c>
      <c r="C108" s="17">
        <f t="shared" ref="C108:M108" si="6">SUM(C5:C107)</f>
        <v>1589</v>
      </c>
      <c r="D108" s="16">
        <f t="shared" si="6"/>
        <v>175</v>
      </c>
      <c r="E108" s="17">
        <f t="shared" si="6"/>
        <v>691</v>
      </c>
      <c r="F108" s="16">
        <f t="shared" si="6"/>
        <v>241</v>
      </c>
      <c r="G108" s="24">
        <f t="shared" si="6"/>
        <v>5734</v>
      </c>
      <c r="H108" s="16">
        <f t="shared" si="6"/>
        <v>1892</v>
      </c>
      <c r="I108" s="17">
        <f t="shared" si="6"/>
        <v>8014</v>
      </c>
      <c r="J108" s="26">
        <f t="shared" si="6"/>
        <v>17880</v>
      </c>
      <c r="K108" s="23">
        <f t="shared" si="6"/>
        <v>4363</v>
      </c>
      <c r="L108" s="23">
        <f t="shared" si="6"/>
        <v>1549</v>
      </c>
      <c r="M108" s="17">
        <f t="shared" si="6"/>
        <v>11968</v>
      </c>
      <c r="N108" s="21"/>
    </row>
    <row r="109" spans="1:15" ht="15">
      <c r="A109" s="1"/>
      <c r="B109" s="3"/>
      <c r="C109" s="3"/>
      <c r="D109" s="4"/>
      <c r="E109" s="4"/>
      <c r="F109" s="4"/>
      <c r="G109" s="4"/>
      <c r="H109" s="3"/>
      <c r="I109" s="3"/>
      <c r="J109" s="3"/>
      <c r="K109" s="3"/>
      <c r="L109" s="3"/>
      <c r="M109" s="3"/>
    </row>
    <row r="110" spans="1:15">
      <c r="A110" s="1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8"/>
      <c r="O110" s="8"/>
    </row>
    <row r="111" spans="1:15">
      <c r="A111" s="1"/>
      <c r="D111" s="2"/>
      <c r="E111" s="2"/>
      <c r="F111" s="2"/>
      <c r="G111" s="2"/>
      <c r="I111" s="6"/>
    </row>
    <row r="112" spans="1:15">
      <c r="A112" s="1"/>
      <c r="D112" s="2"/>
      <c r="E112" s="2"/>
      <c r="F112" s="2"/>
      <c r="G112" s="2"/>
    </row>
    <row r="113" spans="1:7">
      <c r="A113" s="1"/>
      <c r="D113" s="2"/>
      <c r="E113" s="2"/>
      <c r="F113" s="2"/>
      <c r="G113" s="2"/>
    </row>
    <row r="114" spans="1:7">
      <c r="A114" s="1"/>
      <c r="D114" s="2"/>
      <c r="E114" s="2"/>
      <c r="F114" s="2"/>
      <c r="G114" s="2"/>
    </row>
    <row r="115" spans="1:7">
      <c r="A115" s="1"/>
      <c r="D115" s="2"/>
      <c r="E115" s="2"/>
      <c r="F115" s="2"/>
      <c r="G115" s="2"/>
    </row>
    <row r="116" spans="1:7">
      <c r="A116" s="1"/>
      <c r="D116" s="2"/>
      <c r="E116" s="2"/>
      <c r="F116" s="2"/>
      <c r="G116" s="2"/>
    </row>
    <row r="117" spans="1:7">
      <c r="A117" s="1"/>
      <c r="D117" s="2"/>
      <c r="E117" s="2"/>
      <c r="F117" s="2"/>
      <c r="G117" s="2"/>
    </row>
    <row r="118" spans="1:7">
      <c r="A118" s="1"/>
      <c r="D118" s="2"/>
      <c r="E118" s="2"/>
      <c r="F118" s="2"/>
      <c r="G118" s="2"/>
    </row>
    <row r="119" spans="1:7">
      <c r="A119" s="1"/>
      <c r="D119" s="2"/>
      <c r="E119" s="2"/>
      <c r="F119" s="2"/>
      <c r="G119" s="2"/>
    </row>
    <row r="120" spans="1:7">
      <c r="A120" s="1"/>
      <c r="D120" s="2"/>
      <c r="E120" s="2"/>
      <c r="F120" s="2"/>
      <c r="G120" s="2"/>
    </row>
    <row r="121" spans="1:7">
      <c r="A121" s="1"/>
      <c r="D121" s="2"/>
      <c r="E121" s="2"/>
      <c r="F121" s="2"/>
      <c r="G121" s="2"/>
    </row>
    <row r="122" spans="1:7">
      <c r="A122" s="1"/>
      <c r="D122" s="2"/>
      <c r="E122" s="2"/>
      <c r="F122" s="2"/>
      <c r="G122" s="2"/>
    </row>
    <row r="123" spans="1:7">
      <c r="A123" s="1"/>
      <c r="D123" s="2"/>
      <c r="E123" s="2"/>
      <c r="F123" s="2"/>
      <c r="G123" s="2"/>
    </row>
    <row r="124" spans="1:7">
      <c r="A124" s="1"/>
      <c r="D124" s="2"/>
      <c r="E124" s="2"/>
      <c r="F124" s="2"/>
      <c r="G124" s="2"/>
    </row>
    <row r="125" spans="1:7">
      <c r="A125" s="1"/>
      <c r="D125" s="2"/>
      <c r="E125" s="2"/>
      <c r="F125" s="2"/>
      <c r="G125" s="2"/>
    </row>
    <row r="126" spans="1:7">
      <c r="A126" s="1"/>
      <c r="D126" s="2"/>
      <c r="E126" s="2"/>
      <c r="F126" s="2"/>
      <c r="G126" s="2"/>
    </row>
    <row r="127" spans="1:7">
      <c r="A127" s="1"/>
      <c r="D127" s="2"/>
      <c r="E127" s="2"/>
      <c r="F127" s="2"/>
      <c r="G127" s="2"/>
    </row>
    <row r="128" spans="1:7">
      <c r="A128" s="1"/>
      <c r="D128" s="2"/>
      <c r="E128" s="2"/>
      <c r="F128" s="2"/>
      <c r="G128" s="2"/>
    </row>
    <row r="129" spans="1:7">
      <c r="A129" s="1"/>
      <c r="D129" s="2"/>
      <c r="E129" s="2"/>
      <c r="F129" s="2"/>
      <c r="G129" s="2"/>
    </row>
    <row r="130" spans="1:7">
      <c r="A130" s="1"/>
      <c r="D130" s="2"/>
      <c r="E130" s="2"/>
      <c r="F130" s="2"/>
      <c r="G130" s="2"/>
    </row>
    <row r="131" spans="1:7">
      <c r="A131" s="1"/>
      <c r="D131" s="2"/>
      <c r="E131" s="2"/>
      <c r="F131" s="2"/>
      <c r="G131" s="2"/>
    </row>
    <row r="132" spans="1:7">
      <c r="A132" s="1"/>
      <c r="D132" s="2"/>
      <c r="E132" s="2"/>
      <c r="F132" s="2"/>
      <c r="G132" s="2"/>
    </row>
    <row r="133" spans="1:7">
      <c r="A133" s="1"/>
      <c r="D133" s="2"/>
      <c r="E133" s="2"/>
      <c r="F133" s="2"/>
      <c r="G133" s="2"/>
    </row>
    <row r="134" spans="1:7">
      <c r="A134" s="1"/>
      <c r="D134" s="2"/>
      <c r="E134" s="2"/>
      <c r="F134" s="2"/>
      <c r="G134" s="2"/>
    </row>
    <row r="135" spans="1:7">
      <c r="A135" s="1"/>
      <c r="D135" s="2"/>
      <c r="E135" s="2"/>
      <c r="F135" s="2"/>
      <c r="G135" s="2"/>
    </row>
    <row r="136" spans="1:7">
      <c r="A136" s="1"/>
      <c r="D136" s="2"/>
      <c r="E136" s="2"/>
      <c r="F136" s="2"/>
      <c r="G136" s="2"/>
    </row>
    <row r="137" spans="1:7">
      <c r="A137" s="1"/>
      <c r="D137" s="2"/>
      <c r="E137" s="2"/>
      <c r="F137" s="2"/>
      <c r="G137" s="2"/>
    </row>
    <row r="138" spans="1:7">
      <c r="A138" s="1"/>
      <c r="D138" s="2"/>
      <c r="E138" s="2"/>
      <c r="F138" s="2"/>
      <c r="G138" s="2"/>
    </row>
    <row r="139" spans="1:7">
      <c r="A139" s="1"/>
      <c r="D139" s="2"/>
      <c r="E139" s="2"/>
      <c r="F139" s="2"/>
      <c r="G139" s="2"/>
    </row>
    <row r="140" spans="1:7">
      <c r="A140" s="1"/>
      <c r="D140" s="2"/>
      <c r="E140" s="2"/>
      <c r="F140" s="2"/>
      <c r="G140" s="2"/>
    </row>
    <row r="141" spans="1:7">
      <c r="A141" s="1"/>
      <c r="D141" s="2"/>
      <c r="E141" s="2"/>
      <c r="F141" s="2"/>
      <c r="G141" s="2"/>
    </row>
    <row r="142" spans="1:7">
      <c r="A142" s="1"/>
      <c r="D142" s="2"/>
      <c r="E142" s="2"/>
      <c r="F142" s="2"/>
      <c r="G142" s="2"/>
    </row>
    <row r="143" spans="1:7">
      <c r="A143" s="1"/>
      <c r="D143" s="2"/>
      <c r="E143" s="2"/>
      <c r="F143" s="2"/>
      <c r="G143" s="2"/>
    </row>
    <row r="144" spans="1:7">
      <c r="A144" s="1"/>
      <c r="D144" s="2"/>
      <c r="E144" s="2"/>
      <c r="F144" s="2"/>
      <c r="G144" s="2"/>
    </row>
    <row r="145" spans="1:7">
      <c r="A145" s="1"/>
      <c r="D145" s="2"/>
      <c r="E145" s="2"/>
      <c r="F145" s="2"/>
      <c r="G145" s="2"/>
    </row>
    <row r="146" spans="1:7">
      <c r="A146" s="1"/>
      <c r="D146" s="2"/>
      <c r="E146" s="2"/>
      <c r="F146" s="2"/>
      <c r="G146" s="2"/>
    </row>
    <row r="147" spans="1:7">
      <c r="A147" s="1"/>
      <c r="D147" s="2"/>
      <c r="E147" s="2"/>
      <c r="F147" s="2"/>
      <c r="G147" s="2"/>
    </row>
    <row r="148" spans="1:7">
      <c r="A148" s="1"/>
      <c r="D148" s="2"/>
      <c r="E148" s="2"/>
      <c r="F148" s="2"/>
      <c r="G148" s="2"/>
    </row>
    <row r="149" spans="1:7">
      <c r="A149" s="1"/>
      <c r="D149" s="2"/>
      <c r="E149" s="2"/>
      <c r="F149" s="2"/>
      <c r="G149" s="2"/>
    </row>
    <row r="150" spans="1:7">
      <c r="A150" s="1"/>
      <c r="D150" s="2"/>
      <c r="E150" s="2"/>
      <c r="F150" s="2"/>
      <c r="G150" s="2"/>
    </row>
    <row r="151" spans="1:7">
      <c r="A151" s="1"/>
      <c r="D151" s="2"/>
      <c r="E151" s="2"/>
      <c r="F151" s="2"/>
      <c r="G151" s="2"/>
    </row>
    <row r="152" spans="1:7">
      <c r="A152" s="1"/>
      <c r="D152" s="2"/>
      <c r="E152" s="2"/>
      <c r="F152" s="2"/>
      <c r="G152" s="2"/>
    </row>
    <row r="153" spans="1:7">
      <c r="A153" s="1"/>
      <c r="D153" s="2"/>
      <c r="E153" s="2"/>
      <c r="F153" s="2"/>
      <c r="G153" s="2"/>
    </row>
    <row r="154" spans="1:7">
      <c r="A154" s="1"/>
      <c r="D154" s="2"/>
      <c r="E154" s="2"/>
      <c r="F154" s="2"/>
      <c r="G154" s="2"/>
    </row>
    <row r="155" spans="1:7">
      <c r="A155" s="1"/>
      <c r="D155" s="2"/>
      <c r="E155" s="2"/>
      <c r="F155" s="2"/>
      <c r="G155" s="2"/>
    </row>
    <row r="156" spans="1:7">
      <c r="A156" s="1"/>
      <c r="D156" s="2"/>
      <c r="E156" s="2"/>
      <c r="F156" s="2"/>
      <c r="G156" s="2"/>
    </row>
    <row r="157" spans="1:7">
      <c r="A157" s="1"/>
      <c r="D157" s="2"/>
      <c r="E157" s="2"/>
      <c r="F157" s="2"/>
      <c r="G157" s="2"/>
    </row>
    <row r="158" spans="1:7">
      <c r="A158" s="1"/>
      <c r="D158" s="2"/>
      <c r="E158" s="2"/>
      <c r="F158" s="2"/>
      <c r="G158" s="2"/>
    </row>
    <row r="159" spans="1:7">
      <c r="A159" s="1"/>
      <c r="D159" s="2"/>
      <c r="E159" s="2"/>
      <c r="F159" s="2"/>
      <c r="G159" s="2"/>
    </row>
    <row r="160" spans="1:7">
      <c r="A160" s="1"/>
      <c r="D160" s="2"/>
      <c r="E160" s="2"/>
      <c r="F160" s="2"/>
      <c r="G160" s="2"/>
    </row>
    <row r="161" spans="1:7">
      <c r="A161" s="1"/>
      <c r="D161" s="2"/>
      <c r="E161" s="2"/>
      <c r="F161" s="2"/>
      <c r="G161" s="2"/>
    </row>
    <row r="162" spans="1:7">
      <c r="A162" s="1"/>
      <c r="D162" s="2"/>
      <c r="E162" s="2"/>
      <c r="F162" s="2"/>
      <c r="G162" s="2"/>
    </row>
    <row r="163" spans="1:7">
      <c r="A163" s="1"/>
      <c r="D163" s="2"/>
      <c r="E163" s="2"/>
      <c r="F163" s="2"/>
      <c r="G163" s="2"/>
    </row>
    <row r="164" spans="1:7">
      <c r="A164" s="1"/>
      <c r="D164" s="2"/>
      <c r="E164" s="2"/>
      <c r="F164" s="2"/>
      <c r="G164" s="2"/>
    </row>
    <row r="165" spans="1:7">
      <c r="A165" s="1"/>
      <c r="D165" s="2"/>
      <c r="E165" s="2"/>
      <c r="F165" s="2"/>
      <c r="G165" s="2"/>
    </row>
    <row r="166" spans="1:7">
      <c r="A166" s="1"/>
      <c r="D166" s="2"/>
      <c r="E166" s="2"/>
      <c r="F166" s="2"/>
      <c r="G166" s="2"/>
    </row>
    <row r="167" spans="1:7">
      <c r="A167" s="1"/>
      <c r="D167" s="2"/>
      <c r="E167" s="2"/>
      <c r="F167" s="2"/>
      <c r="G167" s="2"/>
    </row>
    <row r="168" spans="1:7">
      <c r="A168" s="1"/>
      <c r="D168" s="2"/>
      <c r="E168" s="2"/>
      <c r="F168" s="2"/>
      <c r="G168" s="2"/>
    </row>
    <row r="169" spans="1:7">
      <c r="A169" s="1"/>
      <c r="D169" s="2"/>
      <c r="E169" s="2"/>
      <c r="F169" s="2"/>
      <c r="G169" s="2"/>
    </row>
    <row r="170" spans="1:7">
      <c r="A170" s="1"/>
      <c r="D170" s="2"/>
      <c r="E170" s="2"/>
      <c r="F170" s="2"/>
      <c r="G170" s="2"/>
    </row>
    <row r="171" spans="1:7">
      <c r="A171" s="1"/>
      <c r="D171" s="2"/>
      <c r="E171" s="2"/>
      <c r="F171" s="2"/>
      <c r="G171" s="2"/>
    </row>
    <row r="172" spans="1:7">
      <c r="A172" s="1"/>
      <c r="D172" s="2"/>
      <c r="E172" s="2"/>
      <c r="F172" s="2"/>
      <c r="G172" s="2"/>
    </row>
    <row r="173" spans="1:7">
      <c r="A173" s="1"/>
      <c r="D173" s="2"/>
      <c r="E173" s="2"/>
      <c r="F173" s="2"/>
      <c r="G173" s="2"/>
    </row>
    <row r="174" spans="1:7">
      <c r="A174" s="1"/>
      <c r="D174" s="2"/>
      <c r="E174" s="2"/>
      <c r="F174" s="2"/>
      <c r="G174" s="2"/>
    </row>
    <row r="175" spans="1:7">
      <c r="A175" s="1"/>
      <c r="D175" s="2"/>
      <c r="E175" s="2"/>
      <c r="F175" s="2"/>
      <c r="G175" s="2"/>
    </row>
    <row r="176" spans="1:7">
      <c r="A176" s="1"/>
      <c r="D176" s="2"/>
      <c r="E176" s="2"/>
      <c r="F176" s="2"/>
      <c r="G176" s="2"/>
    </row>
    <row r="177" spans="1:7">
      <c r="A177" s="1"/>
      <c r="D177" s="2"/>
      <c r="E177" s="2"/>
      <c r="F177" s="2"/>
      <c r="G177" s="2"/>
    </row>
    <row r="178" spans="1:7">
      <c r="A178" s="1"/>
      <c r="D178" s="2"/>
      <c r="E178" s="2"/>
      <c r="F178" s="2"/>
      <c r="G178" s="2"/>
    </row>
    <row r="179" spans="1:7">
      <c r="A179" s="1"/>
      <c r="D179" s="2"/>
      <c r="E179" s="2"/>
      <c r="F179" s="2"/>
      <c r="G179" s="2"/>
    </row>
    <row r="180" spans="1:7">
      <c r="A180" s="1"/>
      <c r="D180" s="2"/>
      <c r="E180" s="2"/>
      <c r="F180" s="2"/>
      <c r="G180" s="2"/>
    </row>
    <row r="181" spans="1:7">
      <c r="A181" s="1"/>
      <c r="D181" s="2"/>
      <c r="E181" s="2"/>
      <c r="F181" s="2"/>
      <c r="G181" s="2"/>
    </row>
    <row r="182" spans="1:7">
      <c r="A182" s="1"/>
      <c r="D182" s="2"/>
      <c r="E182" s="2"/>
      <c r="F182" s="2"/>
      <c r="G182" s="2"/>
    </row>
    <row r="183" spans="1:7">
      <c r="A183" s="1"/>
      <c r="D183" s="2"/>
      <c r="E183" s="2"/>
      <c r="F183" s="2"/>
      <c r="G183" s="2"/>
    </row>
    <row r="184" spans="1:7">
      <c r="A184" s="1"/>
      <c r="D184" s="2"/>
      <c r="E184" s="2"/>
      <c r="F184" s="2"/>
      <c r="G184" s="2"/>
    </row>
    <row r="185" spans="1:7">
      <c r="A185" s="1"/>
      <c r="D185" s="2"/>
      <c r="E185" s="2"/>
      <c r="F185" s="2"/>
      <c r="G185" s="2"/>
    </row>
    <row r="186" spans="1:7">
      <c r="A186" s="1"/>
      <c r="D186" s="2"/>
      <c r="E186" s="2"/>
      <c r="F186" s="2"/>
      <c r="G186" s="2"/>
    </row>
    <row r="187" spans="1:7">
      <c r="A187" s="1"/>
      <c r="D187" s="2"/>
      <c r="E187" s="2"/>
      <c r="F187" s="2"/>
      <c r="G187" s="2"/>
    </row>
    <row r="188" spans="1:7">
      <c r="A188" s="1"/>
      <c r="D188" s="2"/>
      <c r="E188" s="2"/>
      <c r="F188" s="2"/>
      <c r="G188" s="2"/>
    </row>
    <row r="189" spans="1:7">
      <c r="A189" s="1"/>
      <c r="D189" s="2"/>
      <c r="E189" s="2"/>
      <c r="F189" s="2"/>
      <c r="G189" s="2"/>
    </row>
    <row r="190" spans="1:7">
      <c r="A190" s="1"/>
      <c r="D190" s="2"/>
      <c r="E190" s="2"/>
      <c r="F190" s="2"/>
      <c r="G190" s="2"/>
    </row>
    <row r="191" spans="1:7">
      <c r="A191" s="1"/>
      <c r="D191" s="2"/>
      <c r="E191" s="2"/>
      <c r="F191" s="2"/>
      <c r="G191" s="2"/>
    </row>
    <row r="192" spans="1:7">
      <c r="A192" s="1"/>
      <c r="D192" s="2"/>
      <c r="E192" s="2"/>
      <c r="F192" s="2"/>
      <c r="G192" s="2"/>
    </row>
    <row r="193" spans="1:7">
      <c r="A193" s="1"/>
      <c r="D193" s="2"/>
      <c r="E193" s="2"/>
      <c r="F193" s="2"/>
      <c r="G193" s="2"/>
    </row>
    <row r="194" spans="1:7">
      <c r="A194" s="1"/>
      <c r="D194" s="2"/>
      <c r="E194" s="2"/>
      <c r="F194" s="2"/>
      <c r="G194" s="2"/>
    </row>
    <row r="195" spans="1:7">
      <c r="A195" s="1"/>
      <c r="D195" s="2"/>
      <c r="E195" s="2"/>
      <c r="F195" s="2"/>
      <c r="G195" s="2"/>
    </row>
    <row r="196" spans="1:7">
      <c r="A196" s="1"/>
      <c r="D196" s="2"/>
      <c r="E196" s="2"/>
      <c r="F196" s="2"/>
      <c r="G196" s="2"/>
    </row>
    <row r="197" spans="1:7">
      <c r="A197" s="1"/>
      <c r="D197" s="2"/>
      <c r="E197" s="2"/>
      <c r="F197" s="2"/>
      <c r="G197" s="2"/>
    </row>
    <row r="198" spans="1:7">
      <c r="A198" s="1"/>
      <c r="D198" s="2"/>
      <c r="E198" s="2"/>
      <c r="F198" s="2"/>
      <c r="G198" s="2"/>
    </row>
    <row r="199" spans="1:7">
      <c r="A199" s="1"/>
      <c r="D199" s="2"/>
      <c r="E199" s="2"/>
      <c r="F199" s="2"/>
      <c r="G199" s="2"/>
    </row>
    <row r="200" spans="1:7">
      <c r="A200" s="1"/>
      <c r="D200" s="2"/>
      <c r="E200" s="2"/>
      <c r="F200" s="2"/>
      <c r="G200" s="2"/>
    </row>
    <row r="201" spans="1:7">
      <c r="A201" s="1"/>
      <c r="D201" s="2"/>
      <c r="E201" s="2"/>
      <c r="F201" s="2"/>
      <c r="G201" s="2"/>
    </row>
    <row r="202" spans="1:7">
      <c r="A202" s="1"/>
      <c r="D202" s="2"/>
      <c r="E202" s="2"/>
      <c r="F202" s="2"/>
      <c r="G202" s="2"/>
    </row>
    <row r="203" spans="1:7">
      <c r="A203" s="1"/>
      <c r="D203" s="2"/>
      <c r="E203" s="2"/>
      <c r="F203" s="2"/>
      <c r="G203" s="2"/>
    </row>
    <row r="204" spans="1:7">
      <c r="A204" s="1"/>
      <c r="D204" s="2"/>
      <c r="E204" s="2"/>
      <c r="F204" s="2"/>
      <c r="G204" s="2"/>
    </row>
    <row r="205" spans="1:7">
      <c r="A205" s="1"/>
      <c r="D205" s="2"/>
      <c r="E205" s="2"/>
      <c r="F205" s="2"/>
      <c r="G205" s="2"/>
    </row>
    <row r="206" spans="1:7">
      <c r="A206" s="1"/>
      <c r="D206" s="2"/>
      <c r="E206" s="2"/>
      <c r="F206" s="2"/>
      <c r="G206" s="2"/>
    </row>
    <row r="207" spans="1:7">
      <c r="A207" s="1"/>
      <c r="D207" s="2"/>
      <c r="E207" s="2"/>
      <c r="F207" s="2"/>
      <c r="G207" s="2"/>
    </row>
    <row r="208" spans="1:7">
      <c r="A208" s="1"/>
      <c r="D208" s="2"/>
      <c r="E208" s="2"/>
      <c r="F208" s="2"/>
      <c r="G208" s="2"/>
    </row>
    <row r="209" spans="1:7">
      <c r="A209" s="1"/>
      <c r="D209" s="2"/>
      <c r="E209" s="2"/>
      <c r="F209" s="2"/>
      <c r="G209" s="2"/>
    </row>
    <row r="210" spans="1:7">
      <c r="A210" s="1"/>
      <c r="D210" s="2"/>
      <c r="E210" s="2"/>
      <c r="F210" s="2"/>
      <c r="G210" s="2"/>
    </row>
    <row r="211" spans="1:7">
      <c r="A211" s="1"/>
      <c r="D211" s="2"/>
      <c r="E211" s="2"/>
      <c r="F211" s="2"/>
      <c r="G211" s="2"/>
    </row>
    <row r="212" spans="1:7">
      <c r="A212" s="1"/>
      <c r="D212" s="2"/>
      <c r="E212" s="2"/>
      <c r="F212" s="2"/>
      <c r="G212" s="2"/>
    </row>
    <row r="213" spans="1:7">
      <c r="A213" s="1"/>
      <c r="D213" s="2"/>
      <c r="E213" s="2"/>
      <c r="F213" s="2"/>
      <c r="G213" s="2"/>
    </row>
    <row r="214" spans="1:7">
      <c r="A214" s="1"/>
      <c r="D214" s="2"/>
      <c r="E214" s="2"/>
      <c r="F214" s="2"/>
      <c r="G214" s="2"/>
    </row>
    <row r="215" spans="1:7">
      <c r="A215" s="1"/>
      <c r="D215" s="2"/>
      <c r="E215" s="2"/>
      <c r="F215" s="2"/>
      <c r="G215" s="2"/>
    </row>
    <row r="216" spans="1:7">
      <c r="A216" s="1"/>
      <c r="D216" s="2"/>
      <c r="E216" s="2"/>
      <c r="F216" s="2"/>
      <c r="G216" s="2"/>
    </row>
    <row r="217" spans="1:7">
      <c r="A217" s="1"/>
      <c r="D217" s="2"/>
      <c r="E217" s="2"/>
      <c r="F217" s="2"/>
      <c r="G217" s="2"/>
    </row>
    <row r="218" spans="1:7">
      <c r="A218" s="1"/>
      <c r="D218" s="2"/>
      <c r="E218" s="2"/>
      <c r="F218" s="2"/>
      <c r="G218" s="2"/>
    </row>
    <row r="219" spans="1:7">
      <c r="A219" s="1"/>
      <c r="D219" s="2"/>
      <c r="E219" s="2"/>
      <c r="F219" s="2"/>
      <c r="G219" s="2"/>
    </row>
    <row r="220" spans="1:7">
      <c r="A220" s="1"/>
      <c r="D220" s="2"/>
      <c r="E220" s="2"/>
      <c r="F220" s="2"/>
      <c r="G220" s="2"/>
    </row>
    <row r="221" spans="1:7">
      <c r="A221" s="1"/>
      <c r="D221" s="2"/>
      <c r="E221" s="2"/>
      <c r="F221" s="2"/>
      <c r="G221" s="2"/>
    </row>
    <row r="222" spans="1:7">
      <c r="A222" s="1"/>
      <c r="D222" s="2"/>
      <c r="E222" s="2"/>
      <c r="F222" s="2"/>
      <c r="G222" s="2"/>
    </row>
    <row r="223" spans="1:7">
      <c r="A223" s="1"/>
      <c r="D223" s="2"/>
      <c r="E223" s="2"/>
      <c r="F223" s="2"/>
      <c r="G223" s="2"/>
    </row>
    <row r="224" spans="1:7">
      <c r="A224" s="1"/>
      <c r="D224" s="2"/>
      <c r="E224" s="2"/>
      <c r="F224" s="2"/>
      <c r="G224" s="2"/>
    </row>
    <row r="225" spans="1:7">
      <c r="A225" s="1"/>
      <c r="D225" s="2"/>
      <c r="E225" s="2"/>
      <c r="F225" s="2"/>
      <c r="G225" s="2"/>
    </row>
    <row r="226" spans="1:7">
      <c r="A226" s="1"/>
      <c r="D226" s="2"/>
      <c r="E226" s="2"/>
      <c r="F226" s="2"/>
      <c r="G226" s="2"/>
    </row>
    <row r="227" spans="1:7">
      <c r="A227" s="1"/>
      <c r="D227" s="2"/>
      <c r="E227" s="2"/>
      <c r="F227" s="2"/>
      <c r="G227" s="2"/>
    </row>
    <row r="228" spans="1:7">
      <c r="A228" s="1"/>
      <c r="D228" s="2"/>
      <c r="E228" s="2"/>
      <c r="F228" s="2"/>
      <c r="G228" s="2"/>
    </row>
    <row r="229" spans="1:7">
      <c r="A229" s="1"/>
      <c r="D229" s="2"/>
      <c r="E229" s="2"/>
      <c r="F229" s="2"/>
      <c r="G229" s="2"/>
    </row>
    <row r="230" spans="1:7">
      <c r="A230" s="1"/>
      <c r="D230" s="2"/>
      <c r="E230" s="2"/>
      <c r="F230" s="2"/>
      <c r="G230" s="2"/>
    </row>
    <row r="231" spans="1:7">
      <c r="A231" s="1"/>
      <c r="D231" s="2"/>
      <c r="E231" s="2"/>
      <c r="F231" s="2"/>
      <c r="G231" s="2"/>
    </row>
    <row r="232" spans="1:7">
      <c r="A232" s="1"/>
      <c r="D232" s="2"/>
      <c r="E232" s="2"/>
      <c r="F232" s="2"/>
      <c r="G232" s="2"/>
    </row>
    <row r="233" spans="1:7">
      <c r="A233" s="1"/>
      <c r="D233" s="2"/>
      <c r="E233" s="2"/>
      <c r="F233" s="2"/>
      <c r="G233" s="2"/>
    </row>
    <row r="234" spans="1:7">
      <c r="A234" s="1"/>
      <c r="D234" s="2"/>
      <c r="E234" s="2"/>
      <c r="F234" s="2"/>
      <c r="G234" s="2"/>
    </row>
    <row r="235" spans="1:7">
      <c r="A235" s="1"/>
      <c r="D235" s="2"/>
      <c r="E235" s="2"/>
      <c r="F235" s="2"/>
      <c r="G235" s="2"/>
    </row>
    <row r="236" spans="1:7">
      <c r="A236" s="1"/>
      <c r="D236" s="2"/>
      <c r="E236" s="2"/>
      <c r="F236" s="2"/>
      <c r="G236" s="2"/>
    </row>
    <row r="237" spans="1:7">
      <c r="A237" s="1"/>
      <c r="D237" s="2"/>
      <c r="E237" s="2"/>
      <c r="F237" s="2"/>
      <c r="G237" s="2"/>
    </row>
    <row r="238" spans="1:7">
      <c r="A238" s="1"/>
      <c r="D238" s="2"/>
      <c r="E238" s="2"/>
      <c r="F238" s="2"/>
      <c r="G238" s="2"/>
    </row>
    <row r="239" spans="1:7">
      <c r="A239" s="1"/>
      <c r="D239" s="2"/>
      <c r="E239" s="2"/>
      <c r="F239" s="2"/>
      <c r="G239" s="2"/>
    </row>
    <row r="240" spans="1:7">
      <c r="A240" s="1"/>
      <c r="D240" s="2"/>
      <c r="E240" s="2"/>
      <c r="F240" s="2"/>
      <c r="G240" s="2"/>
    </row>
    <row r="241" spans="1:7">
      <c r="A241" s="1"/>
      <c r="D241" s="2"/>
      <c r="E241" s="2"/>
      <c r="F241" s="2"/>
      <c r="G241" s="2"/>
    </row>
    <row r="242" spans="1:7">
      <c r="A242" s="1"/>
      <c r="D242" s="2"/>
      <c r="E242" s="2"/>
      <c r="F242" s="2"/>
      <c r="G242" s="2"/>
    </row>
    <row r="243" spans="1:7">
      <c r="A243" s="1"/>
      <c r="D243" s="2"/>
      <c r="E243" s="2"/>
      <c r="F243" s="2"/>
      <c r="G243" s="2"/>
    </row>
    <row r="244" spans="1:7">
      <c r="A244" s="1"/>
      <c r="D244" s="2"/>
      <c r="E244" s="2"/>
      <c r="F244" s="2"/>
      <c r="G244" s="2"/>
    </row>
    <row r="245" spans="1:7">
      <c r="A245" s="1"/>
      <c r="D245" s="2"/>
      <c r="E245" s="2"/>
      <c r="F245" s="2"/>
      <c r="G245" s="2"/>
    </row>
    <row r="246" spans="1:7">
      <c r="A246" s="1"/>
    </row>
    <row r="247" spans="1:7">
      <c r="A247" s="1"/>
    </row>
    <row r="248" spans="1:7">
      <c r="A248" s="1"/>
    </row>
    <row r="249" spans="1:7">
      <c r="A249" s="1"/>
    </row>
    <row r="250" spans="1:7">
      <c r="A250" s="1"/>
    </row>
    <row r="251" spans="1:7">
      <c r="A251" s="1"/>
    </row>
  </sheetData>
  <mergeCells count="7">
    <mergeCell ref="A1:M1"/>
    <mergeCell ref="J3:M3"/>
    <mergeCell ref="B3:C3"/>
    <mergeCell ref="D3:E3"/>
    <mergeCell ref="F3:G3"/>
    <mergeCell ref="H3:H4"/>
    <mergeCell ref="I3:I4"/>
  </mergeCells>
  <phoneticPr fontId="2" type="noConversion"/>
  <pageMargins left="0.2" right="0.17" top="0.17" bottom="0.17" header="0.17" footer="0.17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kosieradzka</cp:lastModifiedBy>
  <cp:lastPrinted>2016-09-28T11:04:57Z</cp:lastPrinted>
  <dcterms:created xsi:type="dcterms:W3CDTF">2013-08-28T06:33:09Z</dcterms:created>
  <dcterms:modified xsi:type="dcterms:W3CDTF">2016-09-28T12:09:02Z</dcterms:modified>
</cp:coreProperties>
</file>